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320" yWindow="1245" windowWidth="24750" windowHeight="8115"/>
  </bookViews>
  <sheets>
    <sheet name="ΤΙΜΕΣ ΜΟΝΑΔOΣ" sheetId="1" r:id="rId1"/>
    <sheet name="Φύλλο2" sheetId="2" state="hidden" r:id="rId2"/>
    <sheet name="Φύλλο3" sheetId="3" state="hidden" r:id="rId3"/>
    <sheet name="LABEL" sheetId="4" r:id="rId4"/>
  </sheets>
  <definedNames>
    <definedName name="_Toc449761057" localSheetId="0">'ΤΙΜΕΣ ΜΟΝΑΔOΣ'!$B$165</definedName>
    <definedName name="_xlnm.Print_Titles" localSheetId="0">'ΤΙΜΕΣ ΜΟΝΑΔOΣ'!$1:$1</definedName>
    <definedName name="Z_1AD0E1E6_5DE7_405A_AEB1_13EFFF6709BD_.wvu.Cols" localSheetId="0" hidden="1">'ΤΙΜΕΣ ΜΟΝΑΔOΣ'!#REF!</definedName>
    <definedName name="Z_1AD0E1E6_5DE7_405A_AEB1_13EFFF6709BD_.wvu.PrintTitles" localSheetId="0" hidden="1">'ΤΙΜΕΣ ΜΟΝΑΔOΣ'!$1:$1</definedName>
    <definedName name="Z_46944EEC_6B57_40CC_87FF_41D78864189C_.wvu.Cols" localSheetId="0" hidden="1">'ΤΙΜΕΣ ΜΟΝΑΔOΣ'!#REF!</definedName>
    <definedName name="Z_46944EEC_6B57_40CC_87FF_41D78864189C_.wvu.PrintTitles" localSheetId="0" hidden="1">'ΤΙΜΕΣ ΜΟΝΑΔOΣ'!$1:$1</definedName>
    <definedName name="Z_B1AB8AE9_CF19_49D8_8A77_C8080C29BE16_.wvu.Cols" localSheetId="0" hidden="1">'ΤΙΜΕΣ ΜΟΝΑΔOΣ'!#REF!</definedName>
    <definedName name="Z_B1AB8AE9_CF19_49D8_8A77_C8080C29BE16_.wvu.PrintTitles" localSheetId="0" hidden="1">'ΤΙΜΕΣ ΜΟΝΑΔOΣ'!$1:$1</definedName>
  </definedNames>
  <calcPr calcId="145621"/>
  <customWorkbookViews>
    <customWorkbookView name="  - Προσωπική προβολή" guid="{1AD0E1E6-5DE7-405A-AEB1-13EFFF6709BD}" mergeInterval="0" personalView="1" maximized="1" xWindow="1" yWindow="1" windowWidth="656" windowHeight="689" activeSheetId="1" showComments="commIndAndComment"/>
    <customWorkbookView name="user1-Jot - Προσωπική προβολή" guid="{B1AB8AE9-CF19-49D8-8A77-C8080C29BE16}" mergeInterval="0" personalView="1" xWindow="46" yWindow="84" windowWidth="909" windowHeight="715" activeSheetId="1" showComments="commIndAndComment"/>
    <customWorkbookView name="G.G.D.E - Προσωπική προβολή" guid="{46944EEC-6B57-40CC-87FF-41D78864189C}" mergeInterval="0" personalView="1" xWindow="34" yWindow="39" windowWidth="1820" windowHeight="956" activeSheetId="6"/>
  </customWorkbookViews>
</workbook>
</file>

<file path=xl/calcChain.xml><?xml version="1.0" encoding="utf-8"?>
<calcChain xmlns="http://schemas.openxmlformats.org/spreadsheetml/2006/main">
  <c r="H438" i="1" l="1"/>
  <c r="H439" i="1"/>
  <c r="F438" i="1"/>
  <c r="F439" i="1"/>
  <c r="A2742" i="1" l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49" i="1"/>
  <c r="A2548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41" i="1"/>
  <c r="A442" i="1"/>
  <c r="A444" i="1"/>
  <c r="A445" i="1"/>
  <c r="A446" i="1"/>
  <c r="A447" i="1"/>
  <c r="A448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6" i="1"/>
  <c r="A777" i="1"/>
  <c r="A778" i="1"/>
  <c r="A779" i="1"/>
  <c r="A780" i="1"/>
  <c r="A781" i="1"/>
  <c r="A782" i="1"/>
  <c r="A784" i="1"/>
  <c r="A785" i="1"/>
  <c r="A786" i="1"/>
  <c r="A787" i="1"/>
  <c r="A788" i="1"/>
  <c r="A789" i="1"/>
  <c r="A790" i="1"/>
  <c r="A792" i="1"/>
  <c r="A793" i="1"/>
  <c r="A794" i="1"/>
  <c r="A795" i="1"/>
  <c r="A796" i="1"/>
  <c r="A797" i="1"/>
  <c r="A799" i="1"/>
  <c r="A800" i="1"/>
  <c r="A801" i="1"/>
  <c r="A802" i="1"/>
  <c r="A803" i="1"/>
  <c r="A804" i="1"/>
  <c r="A805" i="1"/>
  <c r="A806" i="1"/>
  <c r="A807" i="1"/>
  <c r="A808" i="1"/>
  <c r="A810" i="1"/>
  <c r="A811" i="1"/>
  <c r="A812" i="1"/>
  <c r="A813" i="1"/>
  <c r="A814" i="1"/>
  <c r="A815" i="1"/>
  <c r="A816" i="1"/>
  <c r="A817" i="1"/>
  <c r="A818" i="1"/>
  <c r="A819" i="1"/>
  <c r="A820" i="1"/>
  <c r="A822" i="1"/>
  <c r="A823" i="1"/>
  <c r="A824" i="1"/>
  <c r="A825" i="1"/>
  <c r="A826" i="1"/>
  <c r="A827" i="1"/>
  <c r="A828" i="1"/>
  <c r="A829" i="1"/>
  <c r="A831" i="1"/>
  <c r="A832" i="1"/>
  <c r="A833" i="1"/>
  <c r="A834" i="1"/>
  <c r="A835" i="1"/>
  <c r="A836" i="1"/>
  <c r="A837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</calcChain>
</file>

<file path=xl/sharedStrings.xml><?xml version="1.0" encoding="utf-8"?>
<sst xmlns="http://schemas.openxmlformats.org/spreadsheetml/2006/main" count="9903" uniqueCount="4485">
  <si>
    <t>Κατασκευή κοκκώδους υποστρώματος στεγανοποιητικής μεμβράνης</t>
  </si>
  <si>
    <t>14.04</t>
  </si>
  <si>
    <t>14.05</t>
  </si>
  <si>
    <t>15.  ΕΡΓΑΣΙΕΣ ΥΔΡΟΓΕΩΤΡΗΣΕΩΝ</t>
  </si>
  <si>
    <t>15.01</t>
  </si>
  <si>
    <t>15.02</t>
  </si>
  <si>
    <t>15.06</t>
  </si>
  <si>
    <t>15.07</t>
  </si>
  <si>
    <t>15.08</t>
  </si>
  <si>
    <t>Περιφραγματικοί χαλύβδινοι σωλήνες</t>
  </si>
  <si>
    <t>15.16</t>
  </si>
  <si>
    <t>Μετακίνηση υδρογεωτρυπάνου των 1400 mm και εγκατάσταση στη θέση λειτουργίας.</t>
  </si>
  <si>
    <t>15.17</t>
  </si>
  <si>
    <t>Μετακίνηση γεωτρυπάνου των 146 mm και εγκατάσταση στη θέση λειτουργίας.</t>
  </si>
  <si>
    <t>15.18</t>
  </si>
  <si>
    <t>15.19</t>
  </si>
  <si>
    <t>16.51.01</t>
  </si>
  <si>
    <t>Επισκευή αγωγού DN 315-400, επί μήκους 101 έως 180 cm, με ύφασμα από υαλοβάμβακα των 1100 gr/cm2, με όλες τις εργασίες προετοιμασίας</t>
  </si>
  <si>
    <t>16.51.08</t>
  </si>
  <si>
    <t>16.52.01</t>
  </si>
  <si>
    <t>Επισκευή πλευρικής σύνδεσης έως Φ160 σε αγωγούς Φ200-600, χωρίς τις εργασίες προετοιμασίας.</t>
  </si>
  <si>
    <t>16.52.02</t>
  </si>
  <si>
    <t>16.53.01</t>
  </si>
  <si>
    <t>Για αγωγούς DN 200-250 mm</t>
  </si>
  <si>
    <t>16.53.02</t>
  </si>
  <si>
    <t>Για αγωγούς DN 315 mm</t>
  </si>
  <si>
    <t>16.53.03</t>
  </si>
  <si>
    <t>Για αγωγούς DN 400 mm</t>
  </si>
  <si>
    <t>10.08</t>
  </si>
  <si>
    <t>10.02.01</t>
  </si>
  <si>
    <t>Για ταινίες πλάτους 160 mm</t>
  </si>
  <si>
    <t>10.02.02</t>
  </si>
  <si>
    <t>Για ταινίες πλάτους 240 mm</t>
  </si>
  <si>
    <t>10.02.03</t>
  </si>
  <si>
    <t>Για ταινίες πλάτους 300 mm</t>
  </si>
  <si>
    <t>10.03</t>
  </si>
  <si>
    <t>16.35</t>
  </si>
  <si>
    <t>10.10</t>
  </si>
  <si>
    <t>16.29</t>
  </si>
  <si>
    <t>13.20.01</t>
  </si>
  <si>
    <t>13.20.02</t>
  </si>
  <si>
    <t>12.01.01.01</t>
  </si>
  <si>
    <t>Ονομαστικής διαμέτρου D200 mm</t>
  </si>
  <si>
    <t>12.01.01.02</t>
  </si>
  <si>
    <t>Ονομαστικής διαμέτρου D300 mm</t>
  </si>
  <si>
    <t>12.01.01.03</t>
  </si>
  <si>
    <t>Ονομαστικής διαμέτρου D400 mm</t>
  </si>
  <si>
    <t>12.02.01</t>
  </si>
  <si>
    <t>12.03.01</t>
  </si>
  <si>
    <t>12.10.01</t>
  </si>
  <si>
    <t>12.01.01.04</t>
  </si>
  <si>
    <t>Ονομαστικής διαμέτρου D500 mm</t>
  </si>
  <si>
    <t>12.02.02</t>
  </si>
  <si>
    <t>12.03.02</t>
  </si>
  <si>
    <t>12.10.02</t>
  </si>
  <si>
    <t>12.01.01.05</t>
  </si>
  <si>
    <t>Ονομαστικής διαμέτρου D600 mm</t>
  </si>
  <si>
    <t>12.02.03</t>
  </si>
  <si>
    <t>12.03.03</t>
  </si>
  <si>
    <t>12.10.03</t>
  </si>
  <si>
    <t>12.01.01.06</t>
  </si>
  <si>
    <t>Ονομαστικής διαμέτρου D800 mm</t>
  </si>
  <si>
    <t>12.02.04</t>
  </si>
  <si>
    <t>12.02.05</t>
  </si>
  <si>
    <t>12.03.04</t>
  </si>
  <si>
    <t>12.10.04</t>
  </si>
  <si>
    <t>12.10.05</t>
  </si>
  <si>
    <t>12.01.01.07</t>
  </si>
  <si>
    <t>Ονομαστικής διαμέτρου D1000 mm</t>
  </si>
  <si>
    <t>Ονομαστικής διαμέτρου D1200 mm</t>
  </si>
  <si>
    <t>12.02.06</t>
  </si>
  <si>
    <t>Ονομαστικής διαμέτρου D1400 mm</t>
  </si>
  <si>
    <t>Ονομαστικής διαμέτρου D1600 mm</t>
  </si>
  <si>
    <t>Ονομαστικής διαμέτρου D1800 mm</t>
  </si>
  <si>
    <t>Ονομαστικής διαμέτρου D2000 mm</t>
  </si>
  <si>
    <t>Ονομαστικής διαμέτρου D2250 mm</t>
  </si>
  <si>
    <t>Ονομαστικής διαμέτρου D2500 mm</t>
  </si>
  <si>
    <t>12.10.06</t>
  </si>
  <si>
    <t>12.10.07</t>
  </si>
  <si>
    <t>12.10.08</t>
  </si>
  <si>
    <t>12.10.09</t>
  </si>
  <si>
    <t>12.10.10</t>
  </si>
  <si>
    <t>16.15.01</t>
  </si>
  <si>
    <t>15.25</t>
  </si>
  <si>
    <t>15.26</t>
  </si>
  <si>
    <t>Γαλβανισμένος χαλύβδινος φιλτροσωλήνας Φ10" πάχους 6 mm</t>
  </si>
  <si>
    <t>15.27</t>
  </si>
  <si>
    <t>12.36.02.01</t>
  </si>
  <si>
    <t>12.36.02.02</t>
  </si>
  <si>
    <t>12.36.02.03</t>
  </si>
  <si>
    <t>16.04</t>
  </si>
  <si>
    <t>12.30.02.01</t>
  </si>
  <si>
    <t>Δίκτυα με σωλήνες SN8, DN/ΟD 250 mm</t>
  </si>
  <si>
    <t>12.32.02.02</t>
  </si>
  <si>
    <t>Δίκτυα με σωλήνες SN4, DN/ΟD 250 mm</t>
  </si>
  <si>
    <t>12.32.02.12</t>
  </si>
  <si>
    <t>12.33.07</t>
  </si>
  <si>
    <t>Σωληνώσεις DN/OD 200 mm</t>
  </si>
  <si>
    <t>12.35.01.02</t>
  </si>
  <si>
    <t>12.35.02.02</t>
  </si>
  <si>
    <t>12.35.03.02</t>
  </si>
  <si>
    <t>12.35.04.02</t>
  </si>
  <si>
    <t>12.35.05.02</t>
  </si>
  <si>
    <t>12.35.06.02</t>
  </si>
  <si>
    <t>12.35.07.01</t>
  </si>
  <si>
    <t>12.35.08.02</t>
  </si>
  <si>
    <t>Δίκτυα με σωλήνες SN16, DN/ΟD 800 mm</t>
  </si>
  <si>
    <t>Δίκτυα με σωλήνες SN16, DN/ΟD 1000 mm</t>
  </si>
  <si>
    <t>Δίκτυα με σωλήνες SN16, DN/ΟD 1200 mm</t>
  </si>
  <si>
    <t>13.15.01.21</t>
  </si>
  <si>
    <t>13.15.02.01</t>
  </si>
  <si>
    <t>13.15.02.02</t>
  </si>
  <si>
    <t>13.15.02.03</t>
  </si>
  <si>
    <t>13.15.02.04</t>
  </si>
  <si>
    <t>13.15.02.05</t>
  </si>
  <si>
    <t>13.15.02.06</t>
  </si>
  <si>
    <t>13.15.02.07</t>
  </si>
  <si>
    <t>13.15.02.08</t>
  </si>
  <si>
    <t>13.15.02.09</t>
  </si>
  <si>
    <t>13.15.02.10</t>
  </si>
  <si>
    <t>13.15.02.11</t>
  </si>
  <si>
    <t>13.15.02.12</t>
  </si>
  <si>
    <t>13.15.02.13</t>
  </si>
  <si>
    <t>13.15.02.14</t>
  </si>
  <si>
    <t>13.15.02.15</t>
  </si>
  <si>
    <t>13.15.02.16</t>
  </si>
  <si>
    <t>12.35.09</t>
  </si>
  <si>
    <t>12.35.10</t>
  </si>
  <si>
    <t>12.36</t>
  </si>
  <si>
    <t>12.36.01</t>
  </si>
  <si>
    <t>Επισκευή αγωγού DN 200-250, επί μήκους 101 έως 180 cm, με ύφασμα από υαλοβάμβακα τριπλής στρώσης, των 1100 gr/cm2, χωρίς τις εργασίες προετοιμασίας</t>
  </si>
  <si>
    <t>16.50.04</t>
  </si>
  <si>
    <t>Επισκευή αγωγού DN 200-250, επί μήκους 101 έως 180 cm, με ύφασμα από υαλοβάμβακα, τετραπλής στρώσης,  χωρίς τις εργασίες προετοιμασίας</t>
  </si>
  <si>
    <t>16.50.05</t>
  </si>
  <si>
    <t>16.50.06</t>
  </si>
  <si>
    <t>Επισκευή αγωγού DN 315-400, επί μήκους μέχρι 100 cm, με ύφασμα από υαλοβάμβακα, τετραπλής στρώσης,  χωρίς τις εργασίες προετοιμασίας.</t>
  </si>
  <si>
    <t>16.50.07</t>
  </si>
  <si>
    <t>Επισκευή αγωγού DN 315-400, επί μήκους 101 έως 180 cm, με ύφασμα από υαλοβάμβακα των 1100 gr/cm2, τριπλής στρώσης,  χωρίς τις εργασίες προετοιμασίας</t>
  </si>
  <si>
    <t>16.50.08</t>
  </si>
  <si>
    <t>13. ΣΥΣΚΕΥΕΣ ΔΙΚΤΥΩΝ ΣΩΛΗΝΩΣΕΩΝ</t>
  </si>
  <si>
    <t>13.03</t>
  </si>
  <si>
    <t>13.03.01</t>
  </si>
  <si>
    <t>Με ωτίδες, ονομαστικής πίεσης 10 atm</t>
  </si>
  <si>
    <t>13.03.02</t>
  </si>
  <si>
    <t>Χωρίς ωτίδες, ονομαστικής πίεσης 10 atm</t>
  </si>
  <si>
    <t>13.03.03</t>
  </si>
  <si>
    <t>Με ωτίδες, ονομαστικής πίεσης 16 atm</t>
  </si>
  <si>
    <t>13.03.04</t>
  </si>
  <si>
    <t>Με ωτίδες, ονομαστικής πίεσης 25 atm</t>
  </si>
  <si>
    <t>13.03.05</t>
  </si>
  <si>
    <t>Με ωτίδες, ονομαστικής πίεσης 40 atm</t>
  </si>
  <si>
    <t>13.04</t>
  </si>
  <si>
    <t>13.04.01</t>
  </si>
  <si>
    <t>Ονομαστικής πίεσης 2,5 atm</t>
  </si>
  <si>
    <t>13.04.02</t>
  </si>
  <si>
    <t>Ονομαστικής πίεσης 10 atm</t>
  </si>
  <si>
    <t>13.04.03</t>
  </si>
  <si>
    <t>Ονομαστικής πίεσης 10 atm, ηλεκτροκίνητες</t>
  </si>
  <si>
    <t>13.04.04</t>
  </si>
  <si>
    <t>Ονομαστικής πίεσης 16 atm</t>
  </si>
  <si>
    <t>13.04.05</t>
  </si>
  <si>
    <t>Ονομαστικής πίεσης 25 atm</t>
  </si>
  <si>
    <t>13.04.06</t>
  </si>
  <si>
    <t>Ονομαστικής πίεσης 40 atm</t>
  </si>
  <si>
    <t>13.07</t>
  </si>
  <si>
    <t>13.07.01</t>
  </si>
  <si>
    <t>Ονομαστικής πίεσης ΡΝ 16 atm</t>
  </si>
  <si>
    <t>13.07.02</t>
  </si>
  <si>
    <t>Ονομαστικής πίεσης ΡΝ 25 atm</t>
  </si>
  <si>
    <t>13.08</t>
  </si>
  <si>
    <t>13.08.01</t>
  </si>
  <si>
    <t>13.08.02</t>
  </si>
  <si>
    <t>13.09</t>
  </si>
  <si>
    <t>Βαλβίδες εισαγωγής-εξαγωγής αέρα διπλής ενεργείας, τύπου Glenfield</t>
  </si>
  <si>
    <t>13.10</t>
  </si>
  <si>
    <t>Τελική βαφή χαλυβδίνων κατασκευών σε μη διαβρωτικό περιβάλλον, κάτω από την στάθμη επεξεργαζομένων υγρών μερικώς ή ολικώς</t>
  </si>
  <si>
    <t>Τελική βαφή χαλυβδίνων κατασκευών σε διαβρωτικό περιβάλλον</t>
  </si>
  <si>
    <t>Πάσσαλοι από χαλύβδινα προφίλ με αντισκωριακή προστασία</t>
  </si>
  <si>
    <t>Πάσσαλοι από σκυρόδεμα C30/37, φυγοκεντρικοί, ύψους 1,90 - 2,10 m</t>
  </si>
  <si>
    <t>Προμήθεια, μεταφορά στη θέση εγκατάστασης, και τοποθέτηση προκατασκευασμένων τσιμεντοσωλήνων κατα ΕΛΟΤ ΕΝ 1916.</t>
  </si>
  <si>
    <t>Τσιμεντοσωλήνες αποχέτευσης κλάσεως αντοχής 120 κατά ΕΛΟΤ ΕΝ 1916</t>
  </si>
  <si>
    <t>Τσιμεντοσωλήνες διάτρητοι στραγγιστηρίων</t>
  </si>
  <si>
    <t>Εσωτερικής διαμέτρου Φ1200 mm</t>
  </si>
  <si>
    <t>Εσωτερικής διαμέτρου Φ2500 mm</t>
  </si>
  <si>
    <t>Εσωτερικής διαμέτρου Φ2000 mm</t>
  </si>
  <si>
    <t>Βαλβίδες εισαγωγής-εξαγωγής αέρα διπλής ενεργείας, παλινδρομικού τύπου</t>
  </si>
  <si>
    <t>13.10.01</t>
  </si>
  <si>
    <t>13.10.02</t>
  </si>
  <si>
    <t>13.10.03</t>
  </si>
  <si>
    <t>13.10.04</t>
  </si>
  <si>
    <t>13.11</t>
  </si>
  <si>
    <t>Βαλβίδες αντεπιστροφής με ομαλό κλείσιμο</t>
  </si>
  <si>
    <t>13.11.01</t>
  </si>
  <si>
    <t>13.11.02</t>
  </si>
  <si>
    <t>13.12</t>
  </si>
  <si>
    <t>Διαφραγματικές βαλβίδες διπλού θαλάμου</t>
  </si>
  <si>
    <t>13.12.01</t>
  </si>
  <si>
    <t>13.12.02</t>
  </si>
  <si>
    <t>13.13</t>
  </si>
  <si>
    <t>13.13.01</t>
  </si>
  <si>
    <t>13.13.02</t>
  </si>
  <si>
    <t>Χωρίς ρύθμιση πιιέσεως</t>
  </si>
  <si>
    <t>13.14</t>
  </si>
  <si>
    <t>13.15</t>
  </si>
  <si>
    <t>Χαλύβδινες εξαρμώσεις</t>
  </si>
  <si>
    <t>13.15.01</t>
  </si>
  <si>
    <t>Ονομαστικής πίεσης PN 10 at</t>
  </si>
  <si>
    <t>13.15.02</t>
  </si>
  <si>
    <t>Ονομαστικής πίεσης PN 16 at</t>
  </si>
  <si>
    <t>13.15.03</t>
  </si>
  <si>
    <t>Ονομαστικής πίεσης PN 25 at</t>
  </si>
  <si>
    <t>13.15.04</t>
  </si>
  <si>
    <t>Ονομαστικής πίεσης PN 40 at</t>
  </si>
  <si>
    <t>13.15.05</t>
  </si>
  <si>
    <t>Ονομαστικής πίεσης PN 63 at</t>
  </si>
  <si>
    <t>13.16</t>
  </si>
  <si>
    <t>Βαλβίδες αντεπιστροφής τύπου ελαστικής εμφράξεως</t>
  </si>
  <si>
    <t>13.17</t>
  </si>
  <si>
    <t>13.17.01</t>
  </si>
  <si>
    <t>Μετρητές παροχής 10 at</t>
  </si>
  <si>
    <t>13.17.02</t>
  </si>
  <si>
    <t>Μετρητές παροχής 16 at</t>
  </si>
  <si>
    <t>13.17.03</t>
  </si>
  <si>
    <t>Μετρητές παροχής 25 at</t>
  </si>
  <si>
    <t>13.17.04</t>
  </si>
  <si>
    <t>Διακλαδώσεις τύπου Τ των 90° για δίκτυα σωλήνων φυγοκεντρικής έγχυσης από πολυεστέρες ενισχυμένους με υαλονήματα (CC-GRP).</t>
  </si>
  <si>
    <t>Φίλτρα στραγγιστηρίων από διαβαθμισμένα αδρανή</t>
  </si>
  <si>
    <r>
      <t>m</t>
    </r>
    <r>
      <rPr>
        <vertAlign val="superscript"/>
        <sz val="10"/>
        <color indexed="8"/>
        <rFont val="Arial"/>
        <family val="2"/>
        <charset val="161"/>
      </rPr>
      <t>3</t>
    </r>
  </si>
  <si>
    <t>5.10</t>
  </si>
  <si>
    <t>15.02.01</t>
  </si>
  <si>
    <t>15.02.02</t>
  </si>
  <si>
    <t>15.02.03</t>
  </si>
  <si>
    <t>15.02.04</t>
  </si>
  <si>
    <t>15.02.05</t>
  </si>
  <si>
    <t>15.03</t>
  </si>
  <si>
    <t>15.04</t>
  </si>
  <si>
    <t>Εκσκαφή (διάνοιξη) σηράγγων ωφέλιμης διατομής έως και 12,0 m2 σε γεωλογικούς σχηματισμούς πάσης φύσεως με συμβατικά μέσα</t>
  </si>
  <si>
    <t>Εκσκαφή (διάνοιξη) σηράγγων ωφέλιμης διατομής 12,0 -  40,0 m2 σε γεωλογικούς σχηματισμούς πάσης φύσεως με συμβατικά μέσα</t>
  </si>
  <si>
    <t>Εκσκαφή (διάνοιξη) σηράγγων ωφελ. διατομής &gt; 40,0 m2 και υπογείων θαλάμων σε γεωλογικούς σχηματισμούς πάσης φύσεως με συμβατικά μέσα</t>
  </si>
  <si>
    <t xml:space="preserve">Πρόσθετη αποζημίωση εκσκαφής σήραγγας σε ζώνες με γεωτεχνικά προβλήματα (διόγκωση εδαφών, υψηλή υδροφορία, μυλονίτες, περιορισμένο πάχος υπερκειμέων εδαφών) </t>
  </si>
  <si>
    <t>Αποκομιδή προϊόντων γεωλογικών καταπτώσεων</t>
  </si>
  <si>
    <t>4.  ΜΕΤΡΑ ΥΠΟΣΤΗΡΙΞΗΣ ΣΗΡΑΓΓΩΝ ΚΑΙ ΥΠΑΙΘΡΙΩΝ ΕΡΓΩΝ</t>
  </si>
  <si>
    <t>Μικροπάσσαλοι διαμέτρου έως 170 mm</t>
  </si>
  <si>
    <t>Αγκύρια βράχου τύπου διαστελλομένης κεφαλής, Φ 25, με τσιμεντένεμα</t>
  </si>
  <si>
    <t>Αγκύρια βράχου τύπου PERFO Φ 25</t>
  </si>
  <si>
    <t>Αγκύρια βράχου διαστελλόμενου χαλυβδοσωλήνα συνεχούς πάκτωσης τύπου SWELLEX (SWX) εφελκυστικής αντοχής 200 kN</t>
  </si>
  <si>
    <t>Αγκύρια βράχου από ίνες υάλου (fiberglass) εφελκυστικής αντοχής 200 kN</t>
  </si>
  <si>
    <t>Προεντεταμένες αγκυρώσεις φορτίου 400-500 kΝ</t>
  </si>
  <si>
    <t>Ελαστικός σύνδεσμος αγωγών ακαθάρτων με θωράκιση από ανοξείδωτο χάλυβα</t>
  </si>
  <si>
    <t>12.40.30</t>
  </si>
  <si>
    <t>12.40.30.02</t>
  </si>
  <si>
    <t>12.40.30.03</t>
  </si>
  <si>
    <t>12.40.30.04</t>
  </si>
  <si>
    <t>12.40.30.05</t>
  </si>
  <si>
    <t>12.40.30.06</t>
  </si>
  <si>
    <t>12.40.30.07</t>
  </si>
  <si>
    <t>12.40.30.08</t>
  </si>
  <si>
    <t>12.40.30.09</t>
  </si>
  <si>
    <t>12.40.30.10</t>
  </si>
  <si>
    <t>12.40.30.11</t>
  </si>
  <si>
    <t>12.40.30.12</t>
  </si>
  <si>
    <t>12.40.30.13</t>
  </si>
  <si>
    <t>12.40.30.14</t>
  </si>
  <si>
    <t>12.40.30.15</t>
  </si>
  <si>
    <t>12.40.30.16</t>
  </si>
  <si>
    <t>12.40.31</t>
  </si>
  <si>
    <t>12.40.31.01</t>
  </si>
  <si>
    <t>12.40.31.02</t>
  </si>
  <si>
    <t>12.40.31.03</t>
  </si>
  <si>
    <t>12.40.31.04</t>
  </si>
  <si>
    <t>12.40.31.05</t>
  </si>
  <si>
    <t>12.40.31.06</t>
  </si>
  <si>
    <t>12.40.31.07</t>
  </si>
  <si>
    <t>12.40.31.08</t>
  </si>
  <si>
    <t>12.40.31.09</t>
  </si>
  <si>
    <t>12.40.31.10</t>
  </si>
  <si>
    <t>12.40.31.11</t>
  </si>
  <si>
    <t>12.40.31.12</t>
  </si>
  <si>
    <t>12.40.31.13</t>
  </si>
  <si>
    <t>12.40.31.14</t>
  </si>
  <si>
    <t>12.40.31.15</t>
  </si>
  <si>
    <t>12.40.32</t>
  </si>
  <si>
    <t>12.40.32.01</t>
  </si>
  <si>
    <t>12.40.32.02</t>
  </si>
  <si>
    <t>12.40.32.03</t>
  </si>
  <si>
    <t>12.40.32.04</t>
  </si>
  <si>
    <t>12.40.32.05</t>
  </si>
  <si>
    <t>12.40.32.06</t>
  </si>
  <si>
    <t>12.40.32.07</t>
  </si>
  <si>
    <t>12.40.32.08</t>
  </si>
  <si>
    <t>12.40.32.09</t>
  </si>
  <si>
    <t>12.40.32.10</t>
  </si>
  <si>
    <t>12.40.32.11</t>
  </si>
  <si>
    <t>12.40.32.12</t>
  </si>
  <si>
    <t>12.40.32.13</t>
  </si>
  <si>
    <t>12.40.32.14</t>
  </si>
  <si>
    <t>12.40.32.15</t>
  </si>
  <si>
    <t>12.40.33</t>
  </si>
  <si>
    <t>12.40.33.01</t>
  </si>
  <si>
    <t>12.40.33.02</t>
  </si>
  <si>
    <t>12.40.33.03</t>
  </si>
  <si>
    <t>12.40.33.04</t>
  </si>
  <si>
    <t>12.40.33.05</t>
  </si>
  <si>
    <t>12.40.33.06</t>
  </si>
  <si>
    <t>12.40.33.07</t>
  </si>
  <si>
    <t>12.40.33.08</t>
  </si>
  <si>
    <t>12.40.33.09</t>
  </si>
  <si>
    <t>12.40.33.10</t>
  </si>
  <si>
    <t>12.40.33.11</t>
  </si>
  <si>
    <t>12.40.33.12</t>
  </si>
  <si>
    <t>12.40.33.13</t>
  </si>
  <si>
    <t>12.40.33.14</t>
  </si>
  <si>
    <t>12.40.33.15</t>
  </si>
  <si>
    <t>12.40.34</t>
  </si>
  <si>
    <t>12.40.34.01</t>
  </si>
  <si>
    <t>12.40.34.02</t>
  </si>
  <si>
    <t>3.03.02</t>
  </si>
  <si>
    <t>3.10.02.01</t>
  </si>
  <si>
    <t>3.10.02.02</t>
  </si>
  <si>
    <t>3.10.02.03</t>
  </si>
  <si>
    <t>3.10.02.04</t>
  </si>
  <si>
    <t>3.10.04.01</t>
  </si>
  <si>
    <t>3.10.04.02</t>
  </si>
  <si>
    <t>3.10.04.03</t>
  </si>
  <si>
    <t>3.10.04.04</t>
  </si>
  <si>
    <t>3.10.06.01</t>
  </si>
  <si>
    <t>3.10.06.02</t>
  </si>
  <si>
    <t>3.10.06.03</t>
  </si>
  <si>
    <t>3.10.06.04</t>
  </si>
  <si>
    <t>3.11.02.01</t>
  </si>
  <si>
    <t>3.11.02.02</t>
  </si>
  <si>
    <t>3.11.02.03</t>
  </si>
  <si>
    <t>3.11.02.04</t>
  </si>
  <si>
    <t>3.11.04.01</t>
  </si>
  <si>
    <t>3.11.04.02</t>
  </si>
  <si>
    <t>3.11.04.03</t>
  </si>
  <si>
    <t>3.11.04.04</t>
  </si>
  <si>
    <t>3.11.06.01</t>
  </si>
  <si>
    <t>3.11.06.02</t>
  </si>
  <si>
    <t>3.11.06.03</t>
  </si>
  <si>
    <t>3.11.06.04</t>
  </si>
  <si>
    <t>4.02.02</t>
  </si>
  <si>
    <t>4.03</t>
  </si>
  <si>
    <t>4.10</t>
  </si>
  <si>
    <t>5.04</t>
  </si>
  <si>
    <t>5.05</t>
  </si>
  <si>
    <t>5.07</t>
  </si>
  <si>
    <t>5.08</t>
  </si>
  <si>
    <t>14.01.01</t>
  </si>
  <si>
    <t>14.01.02</t>
  </si>
  <si>
    <t>14.02.01</t>
  </si>
  <si>
    <t>14.02.02</t>
  </si>
  <si>
    <t>4.01.02</t>
  </si>
  <si>
    <t>για το τμήμα μεταξύ 0,0 και 25,0 m βάθους</t>
  </si>
  <si>
    <t>για το τμήμα μεταξύ 25,0 και 50,0 m βάθους</t>
  </si>
  <si>
    <t>για το τμήμα πάνω από 50,0 m βάθους</t>
  </si>
  <si>
    <t>Περιστροφική διάτρηση ερευνητικών οπών και οπών ελέγχου, Φ 76 mm</t>
  </si>
  <si>
    <t>Κρουστικοπεριστροφική διάτρηση οπών αποστράγγισης 76 mm</t>
  </si>
  <si>
    <t>Διάτρηση οπών προσωρινής αποστράγγισης Φ46 mm</t>
  </si>
  <si>
    <t>Διάτρηση οπών αποστράγγισης και αερισμού Φ200 mm σε σήραγγες αποστράγγισης και τσιμεντενέσεων</t>
  </si>
  <si>
    <t>Κρουστικοπεριστροφική διάτρηση οπών εγκατάστασης οργάνων και αγκυρίων Φ 76 mm</t>
  </si>
  <si>
    <t>Κρουστικοπεριστροφική διάτρηση οπών τσιμεντενέσεων σταθεροποίησης Φ46 mm</t>
  </si>
  <si>
    <t>Σύνδεση σωλήνος εισπίεσης ενέματος στις οπές τσιμεντενέσεων</t>
  </si>
  <si>
    <t xml:space="preserve">Τσιμεντενέσεις υπό πίεση έως 0,7 ΜΡa </t>
  </si>
  <si>
    <t>ton</t>
  </si>
  <si>
    <t xml:space="preserve">Τσιμεντενέσεις σταθεροποίησης βράχου υπό πίεση 0,7 έως 3,0 ΜΡa </t>
  </si>
  <si>
    <t>Προμήθεια και ενσωμάτωση άμμου στο ένεμα τσιμεντενέσεων</t>
  </si>
  <si>
    <t>Προμήθεια και ενσωμάτωση μπεντονίτη  στο ένεμα τσιμεντενέσεων</t>
  </si>
  <si>
    <t>Ταυ σωλήνων FW-GRP (υαλοπλισμένου πολυμερούς), κατασκευασμένων με την μέθοδο της συχεχους περιέλιξης υαλονήματος, με φλαντζωτή σύνδεση, δακτυλιοειδούς ακαμψίας SΝ 2,5 - SN 5 kΝ/m2, ονομαστικής πίεσης ΡΝ 10 atm</t>
  </si>
  <si>
    <t>Χυτή γωνία PE ή PP, των 90°, DN/OD 200 mm</t>
  </si>
  <si>
    <t>Χυτή γωνία PE ή PP, των 90°, DN/OD 250 mm</t>
  </si>
  <si>
    <t>Χυτή γωνία PE ή PP, των 90°, DN/OD 315 mm</t>
  </si>
  <si>
    <t>Χυτό ταυ PE ή PP, DN/OD 160 mm</t>
  </si>
  <si>
    <t>Χυτό ταυ PE ή PP, DN/OD 200 mm</t>
  </si>
  <si>
    <t>Χυτό ταυ PE ή PP, DN/OD 250 mm</t>
  </si>
  <si>
    <t>Χυτό ταυ PE ή PP, DN/OD 800 mm</t>
  </si>
  <si>
    <t>Χυτό ταυ PE ή PP, DN/OD 1200 mm</t>
  </si>
  <si>
    <t>Χυτό ημι-ταυ PE ή PP, DN/OD 160 mm</t>
  </si>
  <si>
    <t>Χυτό ημι-ταυ PE ή PP, DN/OD 200 mm</t>
  </si>
  <si>
    <t>Χυτό ημι-ταυ PE ή PP, DN/OD 250 mm</t>
  </si>
  <si>
    <t>Συγκολλητή γωνία PE ή PP, των 30°, DN/OD 160 mm</t>
  </si>
  <si>
    <t>Συγκολλητή γωνία PE ή PP, των 30°, DN/OD 200 mm</t>
  </si>
  <si>
    <t>Συγκολλητή γωνία PE ή PP, των 30°, DN/OD 250 mm</t>
  </si>
  <si>
    <t>Συγκολλητή γωνία PE ή PP, των 30°, DN/OD 315 mm</t>
  </si>
  <si>
    <t>Συγκολλητή γωνία PE ή PP, των 30°, DN/OD 400 mm</t>
  </si>
  <si>
    <t>Συγκολλητή γωνία PE ή PP, των 30°, DN/OD 500 mm</t>
  </si>
  <si>
    <t>Συγκολλητή γωνία PE ή PP, των 30°, DN/OD 630 mm</t>
  </si>
  <si>
    <t>Συγκολλητή γωνία PE ή PP, των 30°, DN/OD 800 mm</t>
  </si>
  <si>
    <t>Συγκολλητή γωνία PE ή PP, των 30°, DN/OD 1000 mm</t>
  </si>
  <si>
    <t>Συγκολλητή γωνία PE ή PP, των 30°, DN/OD 1200 mm</t>
  </si>
  <si>
    <t>Συγκολλητή γωνία PE ή PP, των 30°, DN/ΙD 300 mm</t>
  </si>
  <si>
    <t>Συγκολλητή γωνία PE ή PP, των 30°, DN/ΙD 400 mm</t>
  </si>
  <si>
    <t>Συγκολλητή γωνία PE ή PP, των 30°, DN/ΙD 500 mm</t>
  </si>
  <si>
    <t>ΥΣΦ 1.01</t>
  </si>
  <si>
    <t>ΥΣΦ 1.02</t>
  </si>
  <si>
    <t>ΥΣΦ 2.01</t>
  </si>
  <si>
    <t>ΥΣΦ 3.01</t>
  </si>
  <si>
    <t>ΥΣΦ 3.01.01</t>
  </si>
  <si>
    <t>ΥΣΦ 3.01.02</t>
  </si>
  <si>
    <t>ΥΣΦ 3.02</t>
  </si>
  <si>
    <t>ΥΣΦ 3.02.01</t>
  </si>
  <si>
    <t>ΥΣΦ 3.02.02</t>
  </si>
  <si>
    <t>ΥΣΦ 3.03</t>
  </si>
  <si>
    <t>ΥΣΦ 3.04</t>
  </si>
  <si>
    <t>ΥΣΦ 3.05</t>
  </si>
  <si>
    <t>ΥΣΦ 3.06</t>
  </si>
  <si>
    <t>ΥΣΦ 3.10</t>
  </si>
  <si>
    <t>ΥΣΦ 3.11</t>
  </si>
  <si>
    <t>ΥΣΦ 4.01</t>
  </si>
  <si>
    <t>ΥΣΦ 4.02</t>
  </si>
  <si>
    <t>ΥΣΦ 4.03</t>
  </si>
  <si>
    <t>ΥΣΦ 4.04</t>
  </si>
  <si>
    <t>ΥΣΦ 4.05</t>
  </si>
  <si>
    <t>ΥΣΦ 4.08</t>
  </si>
  <si>
    <t>ΥΣΦ 4.10</t>
  </si>
  <si>
    <t>ΥΣΦ 4.10.01</t>
  </si>
  <si>
    <t>ΥΣΦ 4.11</t>
  </si>
  <si>
    <t>ΥΣΦ 4.11.01</t>
  </si>
  <si>
    <t>ΥΣΦ 4.11.02</t>
  </si>
  <si>
    <t>ΥΣΦ 4.11.03</t>
  </si>
  <si>
    <t>ΥΣΦ 4.12</t>
  </si>
  <si>
    <t>ΥΣΦ 4.12.02</t>
  </si>
  <si>
    <t>ΥΣΦ 4.12.01</t>
  </si>
  <si>
    <t>ΥΣΦ 4.10.02</t>
  </si>
  <si>
    <t>ΥΣΦ 4.12.03</t>
  </si>
  <si>
    <t>ΥΣΦ 4.13</t>
  </si>
  <si>
    <t>ΥΣΦ 4.14</t>
  </si>
  <si>
    <t>ΥΣΦ 4.15</t>
  </si>
  <si>
    <t>ΥΣΦ 4.16</t>
  </si>
  <si>
    <t>ΥΣΦ 4.17</t>
  </si>
  <si>
    <t>ΥΣΦ 4.18</t>
  </si>
  <si>
    <t>ΥΣΦ 4.19</t>
  </si>
  <si>
    <t>ΥΣΦ 4.20</t>
  </si>
  <si>
    <t>ΥΣΦ 4.20.01</t>
  </si>
  <si>
    <t>ΥΣΦ 4.20.02</t>
  </si>
  <si>
    <t>ΥΣΦ 4.21</t>
  </si>
  <si>
    <t>ΥΣΦ 4.22</t>
  </si>
  <si>
    <t>ΥΣΦ 4.22.01</t>
  </si>
  <si>
    <t>ΥΣΦ 4.22.02</t>
  </si>
  <si>
    <t>ΥΣΦ 4.23</t>
  </si>
  <si>
    <t>ΥΣΦ 4.26</t>
  </si>
  <si>
    <t>ΥΣΦ 5.04</t>
  </si>
  <si>
    <t>ΥΣΦ 5.04.01</t>
  </si>
  <si>
    <t>ΥΣΦ 5.04.02</t>
  </si>
  <si>
    <t>ΥΣΦ 5.04.03</t>
  </si>
  <si>
    <t>ΥΣΦ 5.06</t>
  </si>
  <si>
    <t>ΥΣΦ 5.06.01</t>
  </si>
  <si>
    <t>ΥΣΦ 5.06.02</t>
  </si>
  <si>
    <t>ΥΣΦ 5.06.03</t>
  </si>
  <si>
    <t>ΥΣΦ 5.07</t>
  </si>
  <si>
    <t>ΥΣΦ 5.07.01</t>
  </si>
  <si>
    <t>ΥΣΦ 5.07.02</t>
  </si>
  <si>
    <t>ΥΣΦ 5.07.03</t>
  </si>
  <si>
    <t>ΥΣΦ 5.09</t>
  </si>
  <si>
    <t>ΥΣΦ 5.09.01</t>
  </si>
  <si>
    <t>ΥΣΦ 5.09.02</t>
  </si>
  <si>
    <t>ΥΣΦ 5.09.03</t>
  </si>
  <si>
    <t>ΥΣΦ 5.10</t>
  </si>
  <si>
    <t>ΥΣΦ 5.11</t>
  </si>
  <si>
    <t>ΥΣΦ 5.16</t>
  </si>
  <si>
    <t>ΥΣΦ 5.17</t>
  </si>
  <si>
    <t>ΥΣΦ 5.17.01</t>
  </si>
  <si>
    <t>ΥΣΦ 5.17.02</t>
  </si>
  <si>
    <t>ΥΣΦ 5.18</t>
  </si>
  <si>
    <t>ΥΣΦ 5.18.01</t>
  </si>
  <si>
    <t>ΥΣΦ 5.18.02</t>
  </si>
  <si>
    <t>ΥΣΦ 5.18.03</t>
  </si>
  <si>
    <t>ΥΣΦ 5.19</t>
  </si>
  <si>
    <t>ΥΣΦ 5.19.01</t>
  </si>
  <si>
    <t>ΥΣΦ 5.19.02</t>
  </si>
  <si>
    <t>ΥΣΦ 5.19.03</t>
  </si>
  <si>
    <t>ΥΣΦ 5.21</t>
  </si>
  <si>
    <t>ΥΣΦ 5.23</t>
  </si>
  <si>
    <t>ΥΣΦ 5.24</t>
  </si>
  <si>
    <t>ΥΣΦ 5.25</t>
  </si>
  <si>
    <t>ΥΣΦ 5.26</t>
  </si>
  <si>
    <t>ΥΣΦ 5.27</t>
  </si>
  <si>
    <t>ΥΣΦ 5.28</t>
  </si>
  <si>
    <t>ΥΣΦ 5.29</t>
  </si>
  <si>
    <t>ΥΣΦ 5.30</t>
  </si>
  <si>
    <t>ΥΣΦ 5.31</t>
  </si>
  <si>
    <t>ΥΣΦ 5.32</t>
  </si>
  <si>
    <t>ΥΣΦ 5.32.01</t>
  </si>
  <si>
    <t>ΥΣΦ 5.32.02</t>
  </si>
  <si>
    <t>ΥΣΦ 5.32.03</t>
  </si>
  <si>
    <t>ΥΣΦ 5.32.04</t>
  </si>
  <si>
    <t>ΥΣΦ 5.34</t>
  </si>
  <si>
    <t>ΥΣΦ 5.34.01</t>
  </si>
  <si>
    <t>ΥΣΦ 5.34.02</t>
  </si>
  <si>
    <t>ΥΣΦ 5.34.03</t>
  </si>
  <si>
    <t>ΥΣΦ 5.36</t>
  </si>
  <si>
    <t>ΥΣΦ 6.01</t>
  </si>
  <si>
    <t>ΥΣΦ 6.01.01</t>
  </si>
  <si>
    <t>ΥΣΦ 6.01.02</t>
  </si>
  <si>
    <t>ΥΣΦ 6.02</t>
  </si>
  <si>
    <t>ΥΣΦ 6.02.01</t>
  </si>
  <si>
    <t>ΥΣΦ 6.02.02</t>
  </si>
  <si>
    <t>ΥΣΦ 6.03</t>
  </si>
  <si>
    <t>ΥΣΦ 6.03.01</t>
  </si>
  <si>
    <t>ΥΣΦ 6.03.02</t>
  </si>
  <si>
    <t>ΥΣΦ 6.04</t>
  </si>
  <si>
    <t>ΥΣΦ 6.04.01</t>
  </si>
  <si>
    <t>ΥΣΦ 6.04.02</t>
  </si>
  <si>
    <t>ΥΣΦ 6.05</t>
  </si>
  <si>
    <t>ΥΣΦ 6.05.01</t>
  </si>
  <si>
    <t>ΥΣΦ 6.05.02</t>
  </si>
  <si>
    <t>ΥΣΦ 6.06</t>
  </si>
  <si>
    <t>ΥΣΦ 6.06.01</t>
  </si>
  <si>
    <t>ΥΣΦ 6.06.02</t>
  </si>
  <si>
    <t>ΥΣΦ 6.07</t>
  </si>
  <si>
    <t>ΥΣΦ 6.08</t>
  </si>
  <si>
    <t>ΥΣΦ 7.01</t>
  </si>
  <si>
    <t>ΥΣΦ 7.01.01</t>
  </si>
  <si>
    <t>ΥΣΦ 7.01.02</t>
  </si>
  <si>
    <t>ΥΣΦ 7.02</t>
  </si>
  <si>
    <t>ΥΣΦ 7.02.01</t>
  </si>
  <si>
    <t>ΥΣΦ 7.02.02</t>
  </si>
  <si>
    <t>ΥΣΦ 7.03</t>
  </si>
  <si>
    <t>ΥΣΦ 7.03.01</t>
  </si>
  <si>
    <t>ΥΣΦ 7.03.02</t>
  </si>
  <si>
    <t>ΥΣΦ 7.03.03</t>
  </si>
  <si>
    <t>ΥΣΦ 7.03.04</t>
  </si>
  <si>
    <t>ΥΣΦ 7.03.05</t>
  </si>
  <si>
    <t>ΥΣΦ 7.03.06</t>
  </si>
  <si>
    <t>ΥΣΦ 7.03.07</t>
  </si>
  <si>
    <t>ΥΣΦ 7.04</t>
  </si>
  <si>
    <t>ΥΣΦ 7.04.01</t>
  </si>
  <si>
    <t>ΥΣΦ 7.04.02</t>
  </si>
  <si>
    <t>ΥΣΦ 7.04.03</t>
  </si>
  <si>
    <t>ΥΣΦ 7.04.04</t>
  </si>
  <si>
    <t>ΥΣΦ 7.04.05</t>
  </si>
  <si>
    <t>ΥΣΦ 7.04.06</t>
  </si>
  <si>
    <t>ΥΣΦ 7.04.07</t>
  </si>
  <si>
    <t>ΥΣΦ 7.05</t>
  </si>
  <si>
    <t>ΥΣΦ 7.05.01</t>
  </si>
  <si>
    <t>ΥΣΦ 7.05.02</t>
  </si>
  <si>
    <t>ΥΣΦ 7.06</t>
  </si>
  <si>
    <t>ΥΣΦ 7.06.01</t>
  </si>
  <si>
    <t>ΥΣΦ 7.06.02</t>
  </si>
  <si>
    <t>ΥΣΦ 7.07</t>
  </si>
  <si>
    <t>ΥΣΦ 7.07.01</t>
  </si>
  <si>
    <t>ΥΣΦ 7.07.02</t>
  </si>
  <si>
    <t>ΥΣΦ 7.07.03</t>
  </si>
  <si>
    <t>ΥΣΦ 7.08</t>
  </si>
  <si>
    <t>ΥΣΦ 7.08.01</t>
  </si>
  <si>
    <t>ΥΣΦ 7.08.02</t>
  </si>
  <si>
    <t>ΥΣΦ 7.09</t>
  </si>
  <si>
    <t>ΥΣΦ 7.09.01</t>
  </si>
  <si>
    <t>ΥΣΦ 7.09.02</t>
  </si>
  <si>
    <t>ΥΣΦ 7.10</t>
  </si>
  <si>
    <t>ΥΣΦ 7.10.01</t>
  </si>
  <si>
    <t>ΥΣΦ 7.10.02</t>
  </si>
  <si>
    <t>ΥΣΦ 7.11</t>
  </si>
  <si>
    <t>ΥΣΦ 7.12</t>
  </si>
  <si>
    <t>ΥΣΦ 7.13</t>
  </si>
  <si>
    <t>ΥΣΦ 7.14</t>
  </si>
  <si>
    <t>ΥΣΦ 7.15</t>
  </si>
  <si>
    <t>ΥΣΦ 8.01</t>
  </si>
  <si>
    <t>ΥΣΦ 8.02</t>
  </si>
  <si>
    <t>ΥΣΦ 8.03</t>
  </si>
  <si>
    <t>ΥΣΦ 8.05</t>
  </si>
  <si>
    <t>ΥΣΦ 8.06</t>
  </si>
  <si>
    <t>ΥΣΦ 8.06.01</t>
  </si>
  <si>
    <t>ΥΣΦ 8.06.02</t>
  </si>
  <si>
    <t>ΥΣΦ 9.01</t>
  </si>
  <si>
    <t>ΥΣΦ 9.02</t>
  </si>
  <si>
    <t>ΥΣΦ 10.01</t>
  </si>
  <si>
    <t>ΥΣΦ 10.01.01</t>
  </si>
  <si>
    <t>ΥΣΦ 10.01.02</t>
  </si>
  <si>
    <t>ΥΣΦ 10.01.03</t>
  </si>
  <si>
    <t>ΥΣΦ 10.01.04</t>
  </si>
  <si>
    <t>ΥΣΦ 10.02</t>
  </si>
  <si>
    <t>ΥΣΦ 10.02.01</t>
  </si>
  <si>
    <t>ΥΣΦ 10.02.02</t>
  </si>
  <si>
    <t>ΥΣΦ 10.02.03</t>
  </si>
  <si>
    <t>ΥΣΦ 10.02.04</t>
  </si>
  <si>
    <t>ΥΣΦ 3.07</t>
  </si>
  <si>
    <t>Αγκύρια βράχου Φ 25 mm, ρητινικής πάκτωσης, εφελκυστικής αντοχής 200 kN</t>
  </si>
  <si>
    <r>
      <t xml:space="preserve">Πιεζόμετρα τύπου </t>
    </r>
    <r>
      <rPr>
        <sz val="10"/>
        <rFont val="Arial"/>
        <family val="2"/>
        <charset val="161"/>
      </rPr>
      <t>κατακορύφου σωλήνα</t>
    </r>
    <r>
      <rPr>
        <sz val="10"/>
        <color indexed="8"/>
        <rFont val="Arial"/>
        <family val="2"/>
        <charset val="161"/>
      </rPr>
      <t xml:space="preserve"> σε γεώτρηση</t>
    </r>
  </si>
  <si>
    <t>8. ΣΚΥΡΟΔΕΜΑΤΑ ΣΗΡΑΓΓΩΝ ΚΑΙ ΦΡΑΓΜΑΤΩΝ</t>
  </si>
  <si>
    <t>Προσαύξηση τιμής σκυροδεμάτων μικρών απομακρυσμένων τεχνικών έργων.</t>
  </si>
  <si>
    <t>m3</t>
  </si>
  <si>
    <t>9.21</t>
  </si>
  <si>
    <t>Σκυροδετήσεις γραμμικών στοιχείων με χρήση μηχανήματος συνεχούς διαστρώσεως</t>
  </si>
  <si>
    <t>9.22.01</t>
  </si>
  <si>
    <t>Με χρήση ειδικού εξοπλισμού συνεχούς διάστρωσης (finisher)</t>
  </si>
  <si>
    <t>9.22.02</t>
  </si>
  <si>
    <t>Χωρίς χρήση ειδικού μηχανικού εξοπλισμού (όταν δεν το επιτρέπουν οι επί τόπου συνθήκες, λόγω εγκαρσίων έργων κ.λπ.)</t>
  </si>
  <si>
    <t xml:space="preserve">ΚΩΔΙΚΟΣ  </t>
  </si>
  <si>
    <t>Μον. Μετρ.</t>
  </si>
  <si>
    <t>Μεταφορές</t>
  </si>
  <si>
    <t>4.09</t>
  </si>
  <si>
    <t>m2</t>
  </si>
  <si>
    <t>1.01</t>
  </si>
  <si>
    <t>1.04</t>
  </si>
  <si>
    <t>Ρυμουλκούμενο στοιχείο με φωτεινό παλλόμενο βέλος παράκαμψης</t>
  </si>
  <si>
    <t>10.32</t>
  </si>
  <si>
    <t>3.01.01</t>
  </si>
  <si>
    <t>Με την παράπλευρη απόθεση των προϊόντων εκσκαφών</t>
  </si>
  <si>
    <t>16.05</t>
  </si>
  <si>
    <t>16.31</t>
  </si>
  <si>
    <t>Μεταφορά με μονότροχο προϊόντων καθαρισμού προσχώσεων κλειστών αγωγών</t>
  </si>
  <si>
    <t>m3.dm</t>
  </si>
  <si>
    <t>απλά</t>
  </si>
  <si>
    <t>12.45.02.16</t>
  </si>
  <si>
    <t>12.45.02.17</t>
  </si>
  <si>
    <t>12.45.02.18</t>
  </si>
  <si>
    <t>12.45.02.19</t>
  </si>
  <si>
    <t>12.45.02.20</t>
  </si>
  <si>
    <t>12.45.02.21</t>
  </si>
  <si>
    <t>12.45.02.22</t>
  </si>
  <si>
    <t>12.45.03.01</t>
  </si>
  <si>
    <t>12.45.03.02</t>
  </si>
  <si>
    <t>12.45.03.03</t>
  </si>
  <si>
    <t>12.45.03.04</t>
  </si>
  <si>
    <t>12.45.03.05</t>
  </si>
  <si>
    <t>12.45.03.06</t>
  </si>
  <si>
    <t>12.45.03.07</t>
  </si>
  <si>
    <t>12.45.03.08</t>
  </si>
  <si>
    <t>12.45.03.09</t>
  </si>
  <si>
    <t>12.45.03.10</t>
  </si>
  <si>
    <t>12.45.03.11</t>
  </si>
  <si>
    <t>12.45.03.12</t>
  </si>
  <si>
    <t>12.45.03.13</t>
  </si>
  <si>
    <t>12.45.03.14</t>
  </si>
  <si>
    <t>12.45.03.15</t>
  </si>
  <si>
    <t>12.45.03.16</t>
  </si>
  <si>
    <t>12.45.03.17</t>
  </si>
  <si>
    <t>12.45.03.18</t>
  </si>
  <si>
    <t>12.45.03.19</t>
  </si>
  <si>
    <t>12.45.03.20</t>
  </si>
  <si>
    <t>DN 2000 / Dεξ 2047</t>
  </si>
  <si>
    <t>12.45.03.21</t>
  </si>
  <si>
    <t>DN 2200 / Dεξ 2252</t>
  </si>
  <si>
    <t>12.45.03.22</t>
  </si>
  <si>
    <t>12.45.04.01</t>
  </si>
  <si>
    <t>DN 150 / Dεξ 168</t>
  </si>
  <si>
    <t>12.45.04.02</t>
  </si>
  <si>
    <t>12.45.04.03</t>
  </si>
  <si>
    <t>12.45.04.04</t>
  </si>
  <si>
    <t>12.45.04.05</t>
  </si>
  <si>
    <t>12.45.04.06</t>
  </si>
  <si>
    <t>12.45.04.07</t>
  </si>
  <si>
    <t>12.45.04.08</t>
  </si>
  <si>
    <t>12.45.04.09</t>
  </si>
  <si>
    <t>12.45.04.10</t>
  </si>
  <si>
    <t>12.45.04.11</t>
  </si>
  <si>
    <t>12.45.04.12</t>
  </si>
  <si>
    <t>12.45.04.13</t>
  </si>
  <si>
    <t>12.45.04.14</t>
  </si>
  <si>
    <t>12.45.04.15</t>
  </si>
  <si>
    <t>12.45.04.16</t>
  </si>
  <si>
    <t>Σφράγιση αρμών ονομαστικού διακένου 10 mm  με ελαστομερές υλικό</t>
  </si>
  <si>
    <t>10.03.01</t>
  </si>
  <si>
    <t>10.03.02</t>
  </si>
  <si>
    <t>10.03.03</t>
  </si>
  <si>
    <t>Σφράγιση αρμού ανοίγματος 10 mm με υλικά πολυουραιθανικής βάσεως</t>
  </si>
  <si>
    <t>Σφράγιση αρμού ανοίγματος 10 mm με υλικά πολυσουλφιδικής  βάσεως</t>
  </si>
  <si>
    <t>Σφράγιση αρμού ανοίγματος 10 mm με υλικά ακρυλικής  βάσεως</t>
  </si>
  <si>
    <t>Στεγανωτικές ταινίες από ανοξείδωτο χάλυβα πλάτους 30 cm</t>
  </si>
  <si>
    <t xml:space="preserve">Στεγανωτικές ταινίες από κράμα φωσφορούχου χαλκού, πλάτους 45 cm </t>
  </si>
  <si>
    <t xml:space="preserve">Εύκαμπτες πλάκες πλήρωσης αρμών πάχους 12 mm </t>
  </si>
  <si>
    <t>Αποκατάσταση σφράγισης διαμορφωμένου αρμού ανοίγματος 15 mm με ελαστομερές υλικό ψυχράς εφαρμογής</t>
  </si>
  <si>
    <t>Εφαρμογή προαναμεμιγμένων μη συρρικνουμένων κονιαμάτων σε κατασκευές από σκυρόδεμα</t>
  </si>
  <si>
    <t>Σφράγιση αρμών κατασκευών από σκυρόδεμα ανοίγματος 10 mm με υλικά κατάλληλα για πόσιμο νερό</t>
  </si>
  <si>
    <t xml:space="preserve">Εφαρμογή υδροβολής υψηλής πιέσεως επί επιφανειών σκυροδέματος  </t>
  </si>
  <si>
    <t>Εφαρμογή υδροβολής μέσης πιέσεως επί επιφανειών σκυροδέματος</t>
  </si>
  <si>
    <t xml:space="preserve">Πλήρωση ρωγμών κατασκευών από σκυρόδεμα μικρού εύρους (0,3 - 3,00 mm) με εισπίεση εποξειδικής ρητίνης </t>
  </si>
  <si>
    <t>12.48.01.36</t>
  </si>
  <si>
    <t>DN 700 / 700 mm</t>
  </si>
  <si>
    <t>12.48.01.37</t>
  </si>
  <si>
    <t>DN 800 / 200 mm</t>
  </si>
  <si>
    <t>12.48.01.38</t>
  </si>
  <si>
    <t>DN 800 / 250 mm</t>
  </si>
  <si>
    <t>12.48.01.39</t>
  </si>
  <si>
    <t>DN 800 / 300 mm</t>
  </si>
  <si>
    <t>12.48.01.40</t>
  </si>
  <si>
    <t>DN 800 / 350 mm</t>
  </si>
  <si>
    <t>12.48.01.41</t>
  </si>
  <si>
    <t>DN 800 / 400 mm</t>
  </si>
  <si>
    <t>12.48.01.42</t>
  </si>
  <si>
    <t>DN 800 / 500 mm</t>
  </si>
  <si>
    <t>12.48.01.43</t>
  </si>
  <si>
    <t>DN 800 / 600 mm</t>
  </si>
  <si>
    <t>12.48.01.44</t>
  </si>
  <si>
    <t>DN 800 / 700 mm</t>
  </si>
  <si>
    <t>12.48.01.45</t>
  </si>
  <si>
    <t>DN 800 / 800 mm</t>
  </si>
  <si>
    <t>12.48.01.46</t>
  </si>
  <si>
    <t>DN 900 / 200 mm</t>
  </si>
  <si>
    <t>12.48.01.47</t>
  </si>
  <si>
    <t>Για συνολικό πάχος επίχωσης άνω των 50 cm</t>
  </si>
  <si>
    <t>3.16</t>
  </si>
  <si>
    <t>Διάστρωση προιόντων εκσκαφής.</t>
  </si>
  <si>
    <t>Φορτοεκφόρτωση προϊόντων εκσκαφής γαιωδών ή ημιβραχωδών και αμμοχαλίκων με την μεταφορά σε οποιαδήποτε απόσταση</t>
  </si>
  <si>
    <t>Φορτοεκφόρτωση βραχωδών υλικών ή καθαιρεθέντος οπλισμένου ή άοπλου σκυροδέματος με την μεταφορά σε οποιαδήποτε απόσταση</t>
  </si>
  <si>
    <t>5.01</t>
  </si>
  <si>
    <t>Σε επιφάνειες εδάφους με κλίση έως 15%</t>
  </si>
  <si>
    <t>Σε επιφάνειες με κλίση από 15% έως 25%</t>
  </si>
  <si>
    <t>5.02</t>
  </si>
  <si>
    <t>3.10.01.01</t>
  </si>
  <si>
    <t>Για βάθος ορύγματος έως 4,00 m</t>
  </si>
  <si>
    <t>3.13</t>
  </si>
  <si>
    <t>Προσαύξηση τιμών εκσκαφών ορυγμάτων υπογείων δικτύων σε έδαφος πάσης φύσεως για εκτέλεση υπό συνθήκες στενότητος χώρου.</t>
  </si>
  <si>
    <t>4.14</t>
  </si>
  <si>
    <t>Καθαίρεση λιθοδομιών ή πλινθοδομών</t>
  </si>
  <si>
    <t>3.10.01.02</t>
  </si>
  <si>
    <t>ΓΙα βάθος ορύγματος 4,01 έως 6,00 m</t>
  </si>
  <si>
    <t>3.10.01.03</t>
  </si>
  <si>
    <t>ΓΙα βάθος ορύγματος 6,01 έως 8,00 m</t>
  </si>
  <si>
    <t>Για βάθος ορύγματος 6,01 έως 8,00 m</t>
  </si>
  <si>
    <t>3.10.01.04</t>
  </si>
  <si>
    <t>Για βάθος ορύγματος 8,01 έως 10,00 m</t>
  </si>
  <si>
    <t>3.11.01.01</t>
  </si>
  <si>
    <t>3.14.01</t>
  </si>
  <si>
    <t>Για διάνοιξη οπής Φ 200 mm</t>
  </si>
  <si>
    <t>3.14.02</t>
  </si>
  <si>
    <t>Για διάνοιξη οπής Φ 250 mm</t>
  </si>
  <si>
    <t>3.14.03</t>
  </si>
  <si>
    <t>Για διάνοιξη οπής Φ 400 mm</t>
  </si>
  <si>
    <t>4.01.01</t>
  </si>
  <si>
    <t xml:space="preserve">Επικολλούμενες ελαστικές ταινίες στεγάνωσης αρμών μεγάλου εύρους, από ινοπλισμένα συνθετικα υλικά, πάχους 1,00 mm και πλάτους 250 mm </t>
  </si>
  <si>
    <t>DN1 / DN2 = 350 / 200 mm</t>
  </si>
  <si>
    <t>12.49.01.09</t>
  </si>
  <si>
    <t>DN1 / DN2 = 350 / 250 mm</t>
  </si>
  <si>
    <t>12.49.01.10</t>
  </si>
  <si>
    <t>DN1 / DN2 = 350 / 300 mm</t>
  </si>
  <si>
    <t>12.49.01.11</t>
  </si>
  <si>
    <t>DN1 / DN2 = 400 / 200 mm</t>
  </si>
  <si>
    <t>12.49.01.12</t>
  </si>
  <si>
    <t>DN1 / DN2 = 400 / 250 mm</t>
  </si>
  <si>
    <t>12.49.01.13</t>
  </si>
  <si>
    <t>DN1 / DN2 = 400 / 300 mm</t>
  </si>
  <si>
    <t>12.49.01.14</t>
  </si>
  <si>
    <t>DN1 / DN2 = 400 / 350 mm</t>
  </si>
  <si>
    <t>12.49.01.15</t>
  </si>
  <si>
    <t>DN1 / DN2 = 500 / 250 mm</t>
  </si>
  <si>
    <t>12.49.01.16</t>
  </si>
  <si>
    <t>DN1 / DN2 = 500 / 300 mm</t>
  </si>
  <si>
    <t>12.49.01.17</t>
  </si>
  <si>
    <t>DN1 / DN2 = 500 / 350 mm</t>
  </si>
  <si>
    <t>12.49.01.18</t>
  </si>
  <si>
    <t>DN1 / DN2 = 500 / 400 mm</t>
  </si>
  <si>
    <t>12.49.01.19</t>
  </si>
  <si>
    <t>DN1 / DN2 = 600 / 300 mm</t>
  </si>
  <si>
    <t>12.49.01.20</t>
  </si>
  <si>
    <t>DN1 / DN2 = 600 / 350 mm</t>
  </si>
  <si>
    <t>12.49.01.21</t>
  </si>
  <si>
    <t>DN1 / DN2 = 600 / 400 mm</t>
  </si>
  <si>
    <t>12.49.01.22</t>
  </si>
  <si>
    <t>DN1 / DN2 = 600 / 500 mm</t>
  </si>
  <si>
    <t>12.49.01.23</t>
  </si>
  <si>
    <t>DN1 / DN2 = 700 / 350 mm</t>
  </si>
  <si>
    <t>12.49.01.24</t>
  </si>
  <si>
    <t>DN1 / DN2 = 700 / 400 mm</t>
  </si>
  <si>
    <t>12.49.01.25</t>
  </si>
  <si>
    <t>DN1 / DN2 = 700 / 500 mm</t>
  </si>
  <si>
    <t>12.49.01.26</t>
  </si>
  <si>
    <t>DN1 / DN2 = 700 / 600 mm</t>
  </si>
  <si>
    <t>12.49.01.27</t>
  </si>
  <si>
    <t>DN1 / DN2 = 800 / 400 mm</t>
  </si>
  <si>
    <t>12.49.01.28</t>
  </si>
  <si>
    <t>DN1 / DN2 = 800 / 500 mm</t>
  </si>
  <si>
    <t>12.49.01.29</t>
  </si>
  <si>
    <t>DN1 / DN2 = 800 / 600 mm</t>
  </si>
  <si>
    <t>12.49.01.30</t>
  </si>
  <si>
    <t>DN1 / DN2 = 800 / 700 mm</t>
  </si>
  <si>
    <t>12.49.01.31</t>
  </si>
  <si>
    <t>DN1 / DN2 = 900 / 500 mm</t>
  </si>
  <si>
    <t>12.49.01.32</t>
  </si>
  <si>
    <t>DN1 / DN2 = 900 / 600 mm</t>
  </si>
  <si>
    <t>12.49.01.33</t>
  </si>
  <si>
    <t>DN1 / DN2 = 900 / 700 mm</t>
  </si>
  <si>
    <t>12.49.01.34</t>
  </si>
  <si>
    <t>DN1 / DN2 = 900 / 800 mm</t>
  </si>
  <si>
    <t>12.49.01.35</t>
  </si>
  <si>
    <t>DN1 / DN2 = 1000 / 600 mm</t>
  </si>
  <si>
    <t>Ταυ DN 1200/200 mm</t>
  </si>
  <si>
    <t>Ταυ DN 1200/250 mm</t>
  </si>
  <si>
    <t>Ταυ DN 1200/300 mm</t>
  </si>
  <si>
    <t>Ταυ DN 1400/100 mm</t>
  </si>
  <si>
    <t>Ταυ DN 1400/150 mm</t>
  </si>
  <si>
    <t>Ταυ DN 1400/200 mm</t>
  </si>
  <si>
    <t>Ταυ DN 1400/250 mm</t>
  </si>
  <si>
    <t>Ταυ DN 1400/300 mm</t>
  </si>
  <si>
    <t>Ταυ DN 1600/100 mm</t>
  </si>
  <si>
    <t>Ταυ DN 1600/150 mm</t>
  </si>
  <si>
    <t>Ταυ DN 1600/200 mm</t>
  </si>
  <si>
    <t>Ταυ DN 1600/250 mm</t>
  </si>
  <si>
    <t>Ταυ DN 1600/300 mm</t>
  </si>
  <si>
    <t>Ταυ DN 1800/100 mm</t>
  </si>
  <si>
    <t>Ταυ DN 1800/150 mm</t>
  </si>
  <si>
    <t>Ταυ DN 1800/200 mm</t>
  </si>
  <si>
    <t>Ταυ DN 1800/250 mm</t>
  </si>
  <si>
    <t>Ταυ DN 1800/300 mm</t>
  </si>
  <si>
    <t>Ονομαστικής διαμέτρου DN 300 mm</t>
  </si>
  <si>
    <t>Ονομαστικής διαμέτρου DN 350 mm</t>
  </si>
  <si>
    <t>Ονομαστικής διαμέτρου DN 400 mm</t>
  </si>
  <si>
    <t>Ονομαστικής διαμέτρου DN 450 mm</t>
  </si>
  <si>
    <t>Ονομαστικής διαμέτρου DN 500 mm</t>
  </si>
  <si>
    <t>Ονομαστικής διαμέτρου DN 600 mm</t>
  </si>
  <si>
    <t>Ονομαστικής διαμέτρου DN 700 mm</t>
  </si>
  <si>
    <t>Ονομαστικής διαμέτρου DN 800 mm</t>
  </si>
  <si>
    <t>Ονομαστικής διαμέτρου DN 900 mm</t>
  </si>
  <si>
    <t>Ονομαστικής διαμέτρου DN 1000 mm</t>
  </si>
  <si>
    <t>ΜΕΤ</t>
  </si>
  <si>
    <t>ΙΙ. ΥΔΡΑΥΛΙΚΕΣ ΣΗΡΑΓΓΕΣ ΚΑΙ ΦΡΑΓΜΑΤΑ</t>
  </si>
  <si>
    <t>1.  ΕΚΤΡΟΠΗ, ΕΛΕΓΧΟΣ ΚΑΙ ΑΠΟΜΑΚΡΥΝΣΗ ΤΩΝ ΥΔΑΤΩΝ</t>
  </si>
  <si>
    <t>Εκτροπή και έλεγχος των υδάτων του ποταμού</t>
  </si>
  <si>
    <t>κ.α.</t>
  </si>
  <si>
    <t>Αποστράγγιση, απομάκρυνση και έλεγχος των υδάτων κατά τη διάρκεια της κατασκευής των έργων.</t>
  </si>
  <si>
    <t>2.  ΑΠΟΨΙΛΩΣΗ ΚΑΙ ΕΚΧΕΡΣΩΣΗ</t>
  </si>
  <si>
    <t>Αποψίλωση και εκχέρσωση.</t>
  </si>
  <si>
    <t>στρ</t>
  </si>
  <si>
    <t xml:space="preserve">Εκσκαφές θεμελίωσης φράγματος </t>
  </si>
  <si>
    <t>Εκσκαφές θεμελίωσης φράγματος - κοινές  (γαιώδεις-ημιβραχώδεις)</t>
  </si>
  <si>
    <t>Σωληνώσεις προστασίας καλωδίων, από πολυαιθυλένιο  (PE), δομημένου τοιχώματος  με ενσωματωμένη ατσαλίνα.</t>
  </si>
  <si>
    <t>Μετρητές παροχής μηχανικού τύπου</t>
  </si>
  <si>
    <t>Κατασκευή σύνδεσης ακινήτου   αγωγού ακαθάρτων με σωλήνες PVC/41 ονομ. διαμέτρου D160 mm</t>
  </si>
  <si>
    <t xml:space="preserve">Καθαρισμός ορθογωνικών, σκουφοειδών, ωοειδών και κυκλικών αγωγών από φερτά υλικά και προσχώσεις </t>
  </si>
  <si>
    <t>Υποβιβασμός στάθμης υπογείων υδάτων με συστήμα σημειακών αντλήσεων (well - points), ανά ημέρα απασχόλησης του συστήματος</t>
  </si>
  <si>
    <t xml:space="preserve">Απασχόληση συγκροτήματος με βάση τον αριθμό των στοιχείων  </t>
  </si>
  <si>
    <t>Εφαρμογή της μεθόδου Βερολίνου για την εκτέλεση εκσκαφών με κατακόρυφα πρανή</t>
  </si>
  <si>
    <t>Σαμάρι με μούφα συγκολλητό σε αγωγούς υπονόμων από πλαστικούς σωλήνες PVC-U σειράς 41.</t>
  </si>
  <si>
    <t>Επισκευή προβληματικών συνδέσεων σε δίκτυο ακαθάρτων με επέμβαση από το εσωτερικό του αγωγού, χωρίς όρυγμα.</t>
  </si>
  <si>
    <t>Επισκευή αγωγού DN 200-250, επί μήκους μέχρι 100 cm, με ύφασμα από υαλοβάμβακα, υψηλής μηχανικής αντοχής, με όλες τις εργασίες προετοιμασίας.</t>
  </si>
  <si>
    <t>Επισκευή αγωγού DN 200-250, επί μήκους 101 έως 180 cm, με ύφασμα από υαλοβάμβακα, υψηλής μηχανικής αντοχής, με όλες τις εργασίες προετοιμασίας</t>
  </si>
  <si>
    <t>Επισκευή αγωγού DN 315-400, επί μήκους μέχρι 100 cm, με ύφασμα από υαλοβάμβακα, υψηλής μηχανικής αντοχής, με όλες τις εργασίες προετοιμασίας.</t>
  </si>
  <si>
    <t>Επισκευή αγωγού DN 315-400, επί μήκους 101 έως 180 cm, με ύφασμα από υαλοβάμβακα, υψηλής μηχανικής αντοχής, με όλες τις εργασίες προετοιμασίας</t>
  </si>
  <si>
    <t>Καθαρισμός αγωγών αποχέτευσης με χρήση αποφρακτικού μηχανήματος</t>
  </si>
  <si>
    <t>Κατασκευή ευθυγράμμων τμημάτων δικτύου με χαλυβδοσωλήνες</t>
  </si>
  <si>
    <t>12.18.01</t>
  </si>
  <si>
    <t>Με χρήση χαλυβδοσωλήνων  με εσωτερική προστασία από λιθανθρακόπισσα (ασφαλτικής βάσης) και εξωτερική προστασία με λιθανθρακόπισσα (ασφαλτικής βάσης) και διπλή στρώση υαλοπάνου.</t>
  </si>
  <si>
    <t>12.18.02</t>
  </si>
  <si>
    <t xml:space="preserve">Με χρήση χαλυβδοσωλήνων  με εξωτερική μόνωση με λιθανθρακόπισσα (ασφαλτικής βάσης) και φύλλο πολυαιθυλενίου και εσωτερική μόνωση με εποξειδική ρητίνη. </t>
  </si>
  <si>
    <t>12.18.03</t>
  </si>
  <si>
    <t>Με χρήση χαλυβδοσωλήνων  με εξωτερική μόνωση με λιθανθρακόπισσα (ασφαλτικής βάσης) και φύλλο πολυαιθυλενίου και εσωτερική μόνωση με σκυρόδεμα εφαρμοζόμενο φυγοκεντρικά (τσιμεντοκονίαμα)</t>
  </si>
  <si>
    <t>12.19</t>
  </si>
  <si>
    <t>Καμπύλες, συστολές και συναρμογές χαλυβδοσωλήνων</t>
  </si>
  <si>
    <t>12.20</t>
  </si>
  <si>
    <t>Φλάντζες συγκόλλησης χαλύβδινες</t>
  </si>
  <si>
    <t>12.21</t>
  </si>
  <si>
    <t>Μελέτη και κατασκευή συστήματος καθοδικής προστασίας</t>
  </si>
  <si>
    <t>12.21.01</t>
  </si>
  <si>
    <t>Μετρήσεις ηλεκτροδυναμικού και αντίστασης εδάφους (εργασίες υπαίθρου και σύνταξη έκθεσης)</t>
  </si>
  <si>
    <t>km</t>
  </si>
  <si>
    <t>12.21.02</t>
  </si>
  <si>
    <t>Μελέτη συστήματος καθοδικής προστασίας</t>
  </si>
  <si>
    <t>12.21.03</t>
  </si>
  <si>
    <t>Κατασκευή συστήματος καθοδικής προστασίας</t>
  </si>
  <si>
    <t>Προεντεταμένες αγκυρώσεις φορτίου 500-600 kΝ.</t>
  </si>
  <si>
    <t>Απλές ράβδοι αγκύρωσης από χάλυβα οπλισμών Β500C</t>
  </si>
  <si>
    <t>διαμέτρου Φ25 mm</t>
  </si>
  <si>
    <t>διαμέτρου Φ28 mm</t>
  </si>
  <si>
    <t>διαμέτρου Φ32 mm</t>
  </si>
  <si>
    <t>Ράβδοι αγκύρωσης με σπείρωμα στο ένα άκρο</t>
  </si>
  <si>
    <t>διαμέτρου Φ25</t>
  </si>
  <si>
    <t>Φρεάτιο κατά ΕΛΟΤ ΕΝ 13598-1, ονομαστικής διαμέτρου D 630 mm, με ύψος στοιχείου βάσης    0,70 m, δύο εισόδων και μιας εξόδου διαμέτρου έως D 315 mm</t>
  </si>
  <si>
    <t>Φρεάτιο κατά ΕΛΟΤ ΕΝ 13598-1, ονομαστικής διαμέτρου D 630 mm, με ύψος στοιχείου βάσης    0,70 m, τριών εισόδων και μιας εξόδου διαμέτρου έως D 315 mm</t>
  </si>
  <si>
    <t>Φρεάτιο κατά ΕΛΟΤ ΕΝ 13598-1, ονομαστικής διαμέτρου D 630 mm, με ύψος στοιχείου βάσης    0,85 m, τριών εισόδων και μιας εξόδου διαμέτρου έως D 500 mm</t>
  </si>
  <si>
    <t xml:space="preserve">Στοιχείο διαμόρφωσης θαλάμου φρεατίου κατά ΕΛΟΤ ΕΝ 13598-1, ονομαστικής διαμέτρου D 630 mm  </t>
  </si>
  <si>
    <t>Φρεάτιο κατά ΕΛΟΤ ΕΝ 13598-1, ονομαστικής διαμέτρου D 800 mm, με ύψος στοιχείων βάσης   και κώνου 1,00 m, τριών εισόδων και μιας εξόδου έως D 315 mm</t>
  </si>
  <si>
    <t xml:space="preserve">Στοιχείο διαμόρφωσης θαλάμου φρεατίου κατά ΕΛΟΤ ΕΝ 13598-1, ονομαστικής διαμέτρου D 800 mm, με τις αντίστοιχες βαθμίδες καθόδου. </t>
  </si>
  <si>
    <t>Φρεάτιο κατά ΕΛΟΤ ΕΝ 13598-1, ονομαστικής διαμέτρου D 1000 mm, με ύψος στοιχείων βάσης και κώνου 1,00 m, τριών εισόδων και μιας εξόδου έως D 500 mm</t>
  </si>
  <si>
    <t>Ειδικά τεμάχια σωλήνων PVC-U</t>
  </si>
  <si>
    <t>Για συνολικό πάχος επίχωσης έως 50 cm</t>
  </si>
  <si>
    <t>5.05.02</t>
  </si>
  <si>
    <t>Δίκτυα με σωλήνες SN16, DN/ΙD 800 mm</t>
  </si>
  <si>
    <t>12.34.02.04</t>
  </si>
  <si>
    <t>12.34.02.05</t>
  </si>
  <si>
    <t>12.34.02.06</t>
  </si>
  <si>
    <t>12.34.02.07</t>
  </si>
  <si>
    <t>12.34.02.08</t>
  </si>
  <si>
    <t>12.35.05.04</t>
  </si>
  <si>
    <t>12.35.05.05</t>
  </si>
  <si>
    <t>12.35.08.06</t>
  </si>
  <si>
    <t>12.35.08.07</t>
  </si>
  <si>
    <t>12.35.08.08</t>
  </si>
  <si>
    <t>12.35.08.09</t>
  </si>
  <si>
    <t>12.35.08.10</t>
  </si>
  <si>
    <t>12.35.09.03</t>
  </si>
  <si>
    <t>12.50.01.45</t>
  </si>
  <si>
    <t>DN 900/150 mm</t>
  </si>
  <si>
    <t>12.50.01.46</t>
  </si>
  <si>
    <t>DN 900/200 mm</t>
  </si>
  <si>
    <t>12.50.01.47</t>
  </si>
  <si>
    <t>DN 900/250 mm</t>
  </si>
  <si>
    <t>12.50.01.48</t>
  </si>
  <si>
    <t>DN 900/300 mm</t>
  </si>
  <si>
    <t>12.50.01.49</t>
  </si>
  <si>
    <t>DN 900/350 mm</t>
  </si>
  <si>
    <t>12.50.01.50</t>
  </si>
  <si>
    <t>DN 900/400 mm</t>
  </si>
  <si>
    <t>12.50.01.51</t>
  </si>
  <si>
    <t>DN 1000/150 mm</t>
  </si>
  <si>
    <t>12.50.01.52</t>
  </si>
  <si>
    <t>DN 1000/200 mm</t>
  </si>
  <si>
    <t>12.50.01.53</t>
  </si>
  <si>
    <t>DN 1000/250 mm</t>
  </si>
  <si>
    <t>12.50.01.54</t>
  </si>
  <si>
    <t>DN 1000/300 mm</t>
  </si>
  <si>
    <t>12.50.01.55</t>
  </si>
  <si>
    <t>DN 1000/350 mm</t>
  </si>
  <si>
    <t>12.50.01.56</t>
  </si>
  <si>
    <t>DN 1000/400 mm</t>
  </si>
  <si>
    <t>12.50.01.57</t>
  </si>
  <si>
    <t>DN 1100/150 mm</t>
  </si>
  <si>
    <t>12.50.01.58</t>
  </si>
  <si>
    <t>DN 1100/200 mm</t>
  </si>
  <si>
    <t>12.50.01.59</t>
  </si>
  <si>
    <t>DN 1100/250 mm</t>
  </si>
  <si>
    <t>12.50.01.60</t>
  </si>
  <si>
    <t>DN 1100/300 mm</t>
  </si>
  <si>
    <t>12.50.01.61</t>
  </si>
  <si>
    <t>DN 1100/350 mm</t>
  </si>
  <si>
    <t>12.50.01.62</t>
  </si>
  <si>
    <t>DN 1100/400 mm</t>
  </si>
  <si>
    <t>12.50.01.63</t>
  </si>
  <si>
    <t>DN 1200/150 mm</t>
  </si>
  <si>
    <t>12.50.01.64</t>
  </si>
  <si>
    <t>DN 1200/200 mm</t>
  </si>
  <si>
    <t>12.50.01.65</t>
  </si>
  <si>
    <t>DN 1200/250 mm</t>
  </si>
  <si>
    <t>12.50.01.66</t>
  </si>
  <si>
    <t>DN 1200/300 mm</t>
  </si>
  <si>
    <t>12.50.01.67</t>
  </si>
  <si>
    <t>DN 1200/350 mm</t>
  </si>
  <si>
    <t>12.50.01.68</t>
  </si>
  <si>
    <t>DN 1200/400 mm</t>
  </si>
  <si>
    <t>12.50.01.69</t>
  </si>
  <si>
    <t>DN 1400/150 mm</t>
  </si>
  <si>
    <t>12.50.01.70</t>
  </si>
  <si>
    <t>DN 1400/200 mm</t>
  </si>
  <si>
    <t>12.50.01.71</t>
  </si>
  <si>
    <t>DN 1400/250 mm</t>
  </si>
  <si>
    <t>12.50.01.72</t>
  </si>
  <si>
    <t>DN 1400/300 mm</t>
  </si>
  <si>
    <t>12.50.01.73</t>
  </si>
  <si>
    <t>DN 1400/350 mm</t>
  </si>
  <si>
    <t>12.50.01.74</t>
  </si>
  <si>
    <t>DN 1400/400 mm</t>
  </si>
  <si>
    <t>12.50.01.75</t>
  </si>
  <si>
    <t>DN 1500/150 mm</t>
  </si>
  <si>
    <t>12.50.01.76</t>
  </si>
  <si>
    <t>DN 1500/200 mm</t>
  </si>
  <si>
    <t>12.50.01.77</t>
  </si>
  <si>
    <t>DN 1500/250 mm</t>
  </si>
  <si>
    <t>12.50.01.78</t>
  </si>
  <si>
    <t>DN 1500/300 mm</t>
  </si>
  <si>
    <t>12.50.01.79</t>
  </si>
  <si>
    <t>DN 1500/350 mm</t>
  </si>
  <si>
    <t>12.50.01.80</t>
  </si>
  <si>
    <t>DN 1500/400 mm</t>
  </si>
  <si>
    <t>12.50.01.81</t>
  </si>
  <si>
    <t>DN 1600/150 mm</t>
  </si>
  <si>
    <t>12.50.01.82</t>
  </si>
  <si>
    <t>DN 1600/200 mm</t>
  </si>
  <si>
    <t>12.50.01.83</t>
  </si>
  <si>
    <t>DN 1600/250 mm</t>
  </si>
  <si>
    <t>12.50.01.84</t>
  </si>
  <si>
    <t>13.15.05.01</t>
  </si>
  <si>
    <t>13.21.03</t>
  </si>
  <si>
    <t>13.21.04</t>
  </si>
  <si>
    <t>13.03.04.01</t>
  </si>
  <si>
    <t>13.03.04.02</t>
  </si>
  <si>
    <t>13.03.04.03</t>
  </si>
  <si>
    <t>13.03.04.04</t>
  </si>
  <si>
    <t>13.03.04.05</t>
  </si>
  <si>
    <t>13.03.05.01</t>
  </si>
  <si>
    <t>13.04.01.01</t>
  </si>
  <si>
    <t>13.04.01.02</t>
  </si>
  <si>
    <t>13.04.01.03</t>
  </si>
  <si>
    <t>13.04.02.01</t>
  </si>
  <si>
    <t>13.04.02.02</t>
  </si>
  <si>
    <t>13.04.02.03</t>
  </si>
  <si>
    <t>13.04.02.04</t>
  </si>
  <si>
    <t>13.04.02.05</t>
  </si>
  <si>
    <t>13.04.02.06</t>
  </si>
  <si>
    <t>13.04.02.07</t>
  </si>
  <si>
    <t>13.04.02.08</t>
  </si>
  <si>
    <t>13.04.02.09</t>
  </si>
  <si>
    <t>13.04.02.10</t>
  </si>
  <si>
    <t>13.04.02.20</t>
  </si>
  <si>
    <t>13.04.03.01</t>
  </si>
  <si>
    <t>Ονομαστικής διαμέτρου DN 500, PN 10</t>
  </si>
  <si>
    <t>13.04.03.02</t>
  </si>
  <si>
    <t>Ονομαστικής διαμέτρου DN 600, PN 10</t>
  </si>
  <si>
    <t>13.04.03.03</t>
  </si>
  <si>
    <t>Ονομαστικής διαμέτρου DN 900, PN 10</t>
  </si>
  <si>
    <t>13.04.03.04</t>
  </si>
  <si>
    <t>Ονομαστικής διαμέτρου DN 1000, PN 10</t>
  </si>
  <si>
    <t>13.04.03.05</t>
  </si>
  <si>
    <t>Ονομαστικής διαμέτρου DN 1200, PN 10</t>
  </si>
  <si>
    <t>13.04.04.01</t>
  </si>
  <si>
    <t>13.04.04.02</t>
  </si>
  <si>
    <t>13.04.04.03</t>
  </si>
  <si>
    <t>13.04.04.04</t>
  </si>
  <si>
    <t>13.04.04.05</t>
  </si>
  <si>
    <t>13.04.05.01</t>
  </si>
  <si>
    <t>13.04.05.02</t>
  </si>
  <si>
    <t>13.04.05.03</t>
  </si>
  <si>
    <t>13.04.05.04</t>
  </si>
  <si>
    <t>13.04.05.05</t>
  </si>
  <si>
    <t>13.04.05.06</t>
  </si>
  <si>
    <t>13.04.06.01</t>
  </si>
  <si>
    <t>13.07.01.01</t>
  </si>
  <si>
    <t>13.07.01.02</t>
  </si>
  <si>
    <t>13.07.01.03</t>
  </si>
  <si>
    <t>13.07.01.04</t>
  </si>
  <si>
    <t>13.07.01.05</t>
  </si>
  <si>
    <t>13.07.01.06</t>
  </si>
  <si>
    <t>13.07.01.07</t>
  </si>
  <si>
    <t>13.07.02.01</t>
  </si>
  <si>
    <t>13.07.02.02</t>
  </si>
  <si>
    <t>13.07.02.03</t>
  </si>
  <si>
    <t>13.07.02.04</t>
  </si>
  <si>
    <t>13.07.02.05</t>
  </si>
  <si>
    <t>13.07.02.06</t>
  </si>
  <si>
    <t>13.07.02.07</t>
  </si>
  <si>
    <t>13.08.01.01</t>
  </si>
  <si>
    <t>13.08.01.02</t>
  </si>
  <si>
    <t>13.08.01.03</t>
  </si>
  <si>
    <t>13.08.01.04</t>
  </si>
  <si>
    <t>13.08.01.05</t>
  </si>
  <si>
    <t>13.08.01.06</t>
  </si>
  <si>
    <t>13.08.01.07</t>
  </si>
  <si>
    <t>13.08.02.01</t>
  </si>
  <si>
    <t>13.08.02.02</t>
  </si>
  <si>
    <t>13.08.02.03</t>
  </si>
  <si>
    <t>13.08.02.04</t>
  </si>
  <si>
    <t>13.08.02.05</t>
  </si>
  <si>
    <t>13.08.02.06</t>
  </si>
  <si>
    <t>13.08.02.07</t>
  </si>
  <si>
    <t>13.17.01.01</t>
  </si>
  <si>
    <t>13.17.01.02</t>
  </si>
  <si>
    <t>I.  ΥΔΡΑΥΛΙΚΑ ΕΡΓΑ</t>
  </si>
  <si>
    <t>ΣΥΝΤΟΜΗ ΠΕΡΙΓΡΑΦΗ</t>
  </si>
  <si>
    <t>Φλάντζες σωλήνων FW-GRP (υαλοπλισμένου πολυμερούς), κατασκευασμένων με την μέθοδο της συχεχους περιέλιξης υαλονήματος, με τμήμα σωλήνος μήκους 1,00 m, δακτυλιοειδούς ακαμψίας SΝ 2,5 - 5 kN/m2, ονομαστικής πίεσης ΡΝ 6 atm</t>
  </si>
  <si>
    <t>Φλάντζες σωλήνων FW-GRP (υαλοπλισμένου πολυμερούς), κατασκευασμένων με την μέθοδο της συχεχους περιέλιξης υαλονήματος, με τμήμα σωλήνος μήκους 1,00 m, δακτυλιοειδούς ακαμψίας SΝ 2,5 - 5 kN/m2, ονομαστικής πίεσης ΡΝ 10 atm</t>
  </si>
  <si>
    <t>Φλάντζες σωλήνων FW-GRP (υαλοπλισμένου πολυμερούς), κατασκευασμένων με την μέθοδο της συχεχους περιέλιξης υαλονήματος, με τμήμα σωλήνος μήκους 1,00 m, δακτυλιοειδούς ακαμψίας SΝ 2,5 - 5 kN/m2, ονομαστικής πίεσης ΡΝ 16 atm</t>
  </si>
  <si>
    <t>Φλάντζες σωλήνων FW-GRP (υαλοπλισμένου πολυμερούς), κατασκευασμένων με την μέθοδο της συχεχους περιέλιξης υαλονήματος, με τμήμα σωλήνος μήκους 1,00 m, δακτυλιοειδούς ακαμψίας SΝ 2,5 - 5 kN/m2, ονομαστικής πίεσης ΡΝ 20 atm</t>
  </si>
  <si>
    <t>Κρουστικοπεριστροφική διάτρηση οπών τσιμεντενέσεων κουρτίνας Φ 46 mm</t>
  </si>
  <si>
    <t>Κρουστικοπεριστροφική διάτρηση οπών τσιμεντενέσεων κουρτίνας Φ 56 mm</t>
  </si>
  <si>
    <t>Κρουστικοπεριστροφική διάτρηση οπών εγκατάστασης οργάνων Φ 131 mm</t>
  </si>
  <si>
    <t>Περιστροφικοκρουστική διάτρηση οπών τσιμεντενέσεων τάπητα Φ76 mm</t>
  </si>
  <si>
    <t>Τυποποιημένο κανάλι εσωτερικού πλάτους 100 mm, κατηγορίας φορτίου Α15, με εσχάρα πλαστική (με προστασία έναντι υπεριώδους ακτινοβολίας), ή χαλύβδινη γαλβανισμένη.</t>
  </si>
  <si>
    <t>11.15.02</t>
  </si>
  <si>
    <t>Τυποποιημένο κανάλι εσωτερικού πλάτους 100 mm, κατηγορίας φορτίου Β125 με εσχάρα από γαλβανισμένο χάλυβα.</t>
  </si>
  <si>
    <t>11.15.03</t>
  </si>
  <si>
    <t>Τυποποιημένο κανάλι εσωτερικού πλάτους 100 mm, κατηγορίας φορτίου C250 με εσχάρα από ελατό χυτοσίδηρο</t>
  </si>
  <si>
    <t>11.15.04</t>
  </si>
  <si>
    <t>Τυποποιημένο κανάλι εσωτερικού πλάτους 150 mm, κατηγορίας φορτίου Β125 με εσχάρα από γαλβανισμένο χάλυβα.</t>
  </si>
  <si>
    <t>11.15.05</t>
  </si>
  <si>
    <t>Τυποποιημένο κανάλι εσωτερικού πλάτους 150 mm, κατηγορίας φορτίου C250 με εσχάρα από ελατό χυτοσίδηρο</t>
  </si>
  <si>
    <t>11.15.06</t>
  </si>
  <si>
    <t>Τυποποιημένο κανάλι εσωτερικού πλάτους 200 mm, κατηγορίας φορτίου C250 με εσχάρα από ελατό χυτοσίδηρο</t>
  </si>
  <si>
    <t>11.15.07</t>
  </si>
  <si>
    <t>Τυποποιημένο κανάλι εσωτερικού πλάτους 100 mm, κατηγορίας φορτίου D400 με εσχάρα από ελατό χυτοσίδηρο</t>
  </si>
  <si>
    <t>11.15.08</t>
  </si>
  <si>
    <t>Τυποποιημένο κανάλι εσωτερικού πλάτους 150 mm, κατηγορίας φορτίου D400 με εσχάρα από ελατό χυτοσίδηρο</t>
  </si>
  <si>
    <t>11.15.09</t>
  </si>
  <si>
    <t>Τυποποιημένο κανάλι εσωτερικού πλάτους 200 mm, κατηγορίας φορτίου D400 με εσχάρα από ελατό χυτοσίδηρο</t>
  </si>
  <si>
    <t>11.15.10</t>
  </si>
  <si>
    <t>Αμμοσυλλέκτης για κανάλια εσωτερικού πλάτους 100 mm, πλήρως εγκατεστημένος με τα ειδικά τεμάχια σύνδεσης στερέωσης και τον εγκιβωτισμό του.</t>
  </si>
  <si>
    <t>11.15.11</t>
  </si>
  <si>
    <t>Αμμοσυλλέκτης για κανάλια εσωτερικού πλάτους 150 mm, πλήρως εγκατεστημένος με τα ειδικά τεμάχια σύνδεσης στερέωσης και τον εγκιβωτισμό του.</t>
  </si>
  <si>
    <t>11.15.12</t>
  </si>
  <si>
    <t>Αμμοσυλλέκτης για κανάλια εσωτερικού πλάτους 200 mm, πλήρως εγκατεστημένος με τα ειδικά τεμάχια σύνδεσης στερέωσης και τον εγκιβωτισμό του.</t>
  </si>
  <si>
    <t>12.13.01.01</t>
  </si>
  <si>
    <t>Ονομαστικής διαμέτρου D 50 mm</t>
  </si>
  <si>
    <t>12.13.01.02</t>
  </si>
  <si>
    <t>12.47.04.12</t>
  </si>
  <si>
    <t>12.47.04.13</t>
  </si>
  <si>
    <t>12.47.04.14</t>
  </si>
  <si>
    <t>12.47.04.15</t>
  </si>
  <si>
    <t>12.47.04.16</t>
  </si>
  <si>
    <t>12.47.04.17</t>
  </si>
  <si>
    <t>12.47.05.01</t>
  </si>
  <si>
    <t>12.47.05.02</t>
  </si>
  <si>
    <t>12.47.05.03</t>
  </si>
  <si>
    <t>12.47.05.04</t>
  </si>
  <si>
    <t>12.47.05.05</t>
  </si>
  <si>
    <t>12.47.05.06</t>
  </si>
  <si>
    <t>12.47.05.07</t>
  </si>
  <si>
    <t>12.47.05.08</t>
  </si>
  <si>
    <t>12.47.05.09</t>
  </si>
  <si>
    <t>12.47.05.10</t>
  </si>
  <si>
    <t>12.47.05.11</t>
  </si>
  <si>
    <t>12.47.05.12</t>
  </si>
  <si>
    <t>12.47.05.13</t>
  </si>
  <si>
    <t>12.47.05.14</t>
  </si>
  <si>
    <t>12.40.45</t>
  </si>
  <si>
    <t>12.40.45.01</t>
  </si>
  <si>
    <t>12.40.45.02</t>
  </si>
  <si>
    <t>12.40.45.03</t>
  </si>
  <si>
    <t>12.40.45.04</t>
  </si>
  <si>
    <t>12.40.45.05</t>
  </si>
  <si>
    <t>12.40.45.06</t>
  </si>
  <si>
    <t>12.40.45.07</t>
  </si>
  <si>
    <t>12.40.45.08</t>
  </si>
  <si>
    <t>12.40.45.09</t>
  </si>
  <si>
    <t>12.40.45.10</t>
  </si>
  <si>
    <t>Ταυ DN 1000/100 mm</t>
  </si>
  <si>
    <t>Ταυ DN 1000/150 mm</t>
  </si>
  <si>
    <t>Ταυ DN 1000/200 mm</t>
  </si>
  <si>
    <t>Ταυ DN 1000/250 mm</t>
  </si>
  <si>
    <t>Ταυ DN 1000/300 mm</t>
  </si>
  <si>
    <t>Ταυ DN 1200/100 mm</t>
  </si>
  <si>
    <t>Ταυ DN 1200/150 mm</t>
  </si>
  <si>
    <t>Dεξ 960 mm</t>
  </si>
  <si>
    <t>12.46.01.06</t>
  </si>
  <si>
    <t>Dεξ 1026 mm</t>
  </si>
  <si>
    <t>12.46.01.07</t>
  </si>
  <si>
    <t>Dεξ 1099 mm</t>
  </si>
  <si>
    <t>12.46.01.08</t>
  </si>
  <si>
    <t>Ονομαστικής διαμέτρου D 63 mm</t>
  </si>
  <si>
    <t>12.13.01.03</t>
  </si>
  <si>
    <t>Ονομαστικής διαμέτρου D 75 mm</t>
  </si>
  <si>
    <t>12.13.01.04</t>
  </si>
  <si>
    <t>Ονομαστικής διαμέτρου D 90 mm</t>
  </si>
  <si>
    <t>12.13.01.05</t>
  </si>
  <si>
    <t>Ονομαστικής διαμέτρου D110 mm</t>
  </si>
  <si>
    <t>14.06</t>
  </si>
  <si>
    <t>Κυλινδρικά σώματα επιφόρτισης - στερέωσης μεμβράνης</t>
  </si>
  <si>
    <t>12.13.01.06</t>
  </si>
  <si>
    <t>Ονομαστικής διαμέτρου D140 mm</t>
  </si>
  <si>
    <t>12.13.01.07</t>
  </si>
  <si>
    <t>Ονομαστικής διαμέτρου D160 mm</t>
  </si>
  <si>
    <t>12.13.01.08</t>
  </si>
  <si>
    <t>12.13.01.09</t>
  </si>
  <si>
    <t>Ονομαστικής διαμέτρου D225 mm</t>
  </si>
  <si>
    <t>12.13.01.10</t>
  </si>
  <si>
    <t>Ονομαστικής διαμέτρου D280 mm</t>
  </si>
  <si>
    <t>12.13.01.11</t>
  </si>
  <si>
    <t>Ονομαστικής διαμέτρου D315 mm</t>
  </si>
  <si>
    <t>12.13.01.12</t>
  </si>
  <si>
    <t>Ονομαστικής διαμέτρου D355 mm</t>
  </si>
  <si>
    <t>12.13.01.13</t>
  </si>
  <si>
    <t>12.13.01.14</t>
  </si>
  <si>
    <t>Ονομαστικής διαμέτρου D450 mm</t>
  </si>
  <si>
    <t>12.13.01.15</t>
  </si>
  <si>
    <t>Ονομ. διαμέτρου DN 32 mm / ΡΝ 10 atm</t>
  </si>
  <si>
    <t>Ονομ. διαμέτρου DN 40 mm / ΡΝ 10 atm</t>
  </si>
  <si>
    <t>Ονομ. διαμέτρου DN 50 mm / ΡΝ 10 atm</t>
  </si>
  <si>
    <t>Ονομ. διαμέτρου DN 63 mm / ΡΝ 10 atm</t>
  </si>
  <si>
    <t>Ονομ. διαμέτρου DN 75 mm / ΡΝ 10 atm</t>
  </si>
  <si>
    <t>Ονομ. διαμέτρου DN 90 mm / ΡΝ 10 atm</t>
  </si>
  <si>
    <t>Ονομ. διαμέτρου DN 110 mm / ΡΝ 10 atm</t>
  </si>
  <si>
    <t>15.13</t>
  </si>
  <si>
    <t>15.14</t>
  </si>
  <si>
    <t>Χαλικόφιλτρο υδρογεωτρήσεως</t>
  </si>
  <si>
    <t>15.15</t>
  </si>
  <si>
    <t>Χαλικόφιλτρο πιεζομετρικής γεωτρήσεως</t>
  </si>
  <si>
    <t>15.16.01</t>
  </si>
  <si>
    <t>Αποσυναρμολόγηση και φόρτωση υδρογεωτρυπάνου των 1400 mm</t>
  </si>
  <si>
    <t>15.16.02</t>
  </si>
  <si>
    <t>Εκφόρτωση και εγκατάσταση υδρογεωτρυπάνου των 1400 mm</t>
  </si>
  <si>
    <t>15.17.01</t>
  </si>
  <si>
    <t>Αποσυναρμολόγηση και φόρτωση γεωτρυπάνου των 146 mm</t>
  </si>
  <si>
    <t>15.17.02</t>
  </si>
  <si>
    <t>Εκφόρτωση και εγκατάσταση γεωτρυπάνου των 146 mm</t>
  </si>
  <si>
    <t>15.18.01</t>
  </si>
  <si>
    <t>15.18.02</t>
  </si>
  <si>
    <t>15.19.01</t>
  </si>
  <si>
    <t>Αποσυναρμολόγηση και φόρτωση συσκευής εμφυσήσεως αέρα</t>
  </si>
  <si>
    <t>15.19.02</t>
  </si>
  <si>
    <t>Εκφόρτωση και εγκατάσταση συσκευής εμφυσήσεως αέρα</t>
  </si>
  <si>
    <t>15.20</t>
  </si>
  <si>
    <t>15.21</t>
  </si>
  <si>
    <t>15.22</t>
  </si>
  <si>
    <t>15.23</t>
  </si>
  <si>
    <t>15.24</t>
  </si>
  <si>
    <t>Επισκευή πλευρικής σύνδεσης έως Φ160 σε αγωγούς Φ200-600, με όλες τις εργασίες προετοιμασίας.</t>
  </si>
  <si>
    <t>Χυτές γωνίες πολυαιθυλενίου ή πολυπροπυλενίου 45°, με τυποποίηση κατά την εξωτερική διάμετρο (DN/OD)</t>
  </si>
  <si>
    <t>Χυτές γωνίες πολυαιθυλενίου ή πολυπροπυλενίου 60°, με τυποποίηση κατά την εξωτερική διάμετρο (DN/OD)</t>
  </si>
  <si>
    <t>Χυτές γωνίες πολυαιθυλενίου ή πολυπροπυλενίου 90°, με τυποποίηση κατά την εξωτερική διάμετρο (DN/OD)</t>
  </si>
  <si>
    <t>Χυτά ταυ πολυαιθυλενίου ή πολυπροπυλενίου , με τυποποίηση κατά την εξωτερική διάμετρο (DN/OD)</t>
  </si>
  <si>
    <t>5. ΕΠΙΧΩΣΕΙΣ – ΕΓΚΙΒΩΤΙΣΜΟΙ – ΕΞΥΓΙΑΝΣΕΙΣ</t>
  </si>
  <si>
    <t>Εντοπισμός και προσαρμογή φρεατίου δικλίδας (βανοφρεατίου) στην στάθμη του οδοστρώματος</t>
  </si>
  <si>
    <t>Προκατασκευασμένα κυκλικά φρεάτια επίσκεψης αγωγών ακαθάρτων από σκυρόδεμα, κατά ΕΛΟΤ ΕΝ 1917, εντός κατοικημένων περιοχών</t>
  </si>
  <si>
    <t>Φρεάτιο εσωτ.διαμέτρου 1,80 m</t>
  </si>
  <si>
    <t>Φρεάτιο εσωτ.διαμέτρου 1,20 m</t>
  </si>
  <si>
    <t>Φρεάτιο εσωτ.διαμέτρου 1,50 m</t>
  </si>
  <si>
    <t>Επισκευή μετώπης και πλάκας επικάλυψης φρεατίου υδροσυλλογής τύπου Τ (πλευρικού ανοίγματος)</t>
  </si>
  <si>
    <t>Καθαρισμοί κοιτών ποταμών ή ρεμμάτων από αυτοφυή βλάστηση</t>
  </si>
  <si>
    <t>3.02.01</t>
  </si>
  <si>
    <t>3.03.01</t>
  </si>
  <si>
    <t>3.15.02</t>
  </si>
  <si>
    <t>Σε βραχώδη εδάφη</t>
  </si>
  <si>
    <t>3.18.01</t>
  </si>
  <si>
    <t>Χωρίς χρήση εκρηκτικών υλών (μόνον με κρουστικό εξοπλισμό)</t>
  </si>
  <si>
    <t>3.18.02</t>
  </si>
  <si>
    <t>Με χρήση εκρηκτικών υλών σε περιορισμένη ή μη κλίμακα ή/και χρήση διογκωτικών υλικών χαλάρωσης.</t>
  </si>
  <si>
    <t>3.06.01</t>
  </si>
  <si>
    <t>3.06.02.</t>
  </si>
  <si>
    <t>Με τη φόρτωση των προϊόντων επί αυτοκινήτου και την μεταφορά στον χώρο απόθεσης ή απόρριψης σε οποιαδήποτε απόσταση</t>
  </si>
  <si>
    <t>3.04</t>
  </si>
  <si>
    <t>Φρεάτιο κατά ΕΛΟΤ ΕΝ 13598-1, ονομαστικής διαμέτρου D 400 mm, με ύψος στοιχείου βάσης 0,50 m, 3 εισόδων και 1 εξόδου έως D 200 mm</t>
  </si>
  <si>
    <t xml:space="preserve">Στοιχείο διαμόρφωσης θαλάμου φρεατίου κατά ΕΛΟΤ ΕΝ 13598-1, ονομαστικής διαμέτρου D 400 mm  </t>
  </si>
  <si>
    <t>Φρεάτιο κατά ΕΛΟΤ ΕΝ 13598-1, ονομαστικής διαμέτρου D 630 mm, με ύψος στοιχείου βάσης 0,50 m, δύο εισόδων και μιας εξόδου διαμέτρου έως D 200 mm</t>
  </si>
  <si>
    <t>Φρεάτιο κατά ΕΛΟΤ ΕΝ 13598-1, ονομαστικής διαμέτρου D 630 mm, με ύψος στοιχείου βάσης   0,50 m, τριών  εισόδων και μιας εξόδου διαμέτρου έως D 200 mm</t>
  </si>
  <si>
    <t>Φρεάτιο κατά ΕΛΟΤ ΕΝ 13598-1, ονομαστικής διαμέτρου D 630 mm, με ύψος στοιχείου βάσης    0,70 m, μιας εισόδου και μιας εξόδου διαμέτρου έως D 315 mm</t>
  </si>
  <si>
    <t>12.49.01.36</t>
  </si>
  <si>
    <t>DN1 / DN2 = 1000 / 700 mm</t>
  </si>
  <si>
    <t>12.49.01.37</t>
  </si>
  <si>
    <t>DN1 / DN2 = 1000 / 800 mm</t>
  </si>
  <si>
    <t>12.49.01.38</t>
  </si>
  <si>
    <t>DN1 / DN2 = 1000 / 900 mm</t>
  </si>
  <si>
    <t>12.49.01.39</t>
  </si>
  <si>
    <t>DN1 / DN2 = 1100 / 700 mm</t>
  </si>
  <si>
    <t>12.49.01.40</t>
  </si>
  <si>
    <t>DN1 / DN2 = 1100 / 800 mm</t>
  </si>
  <si>
    <t>12.49.01.41</t>
  </si>
  <si>
    <t>Ονομ. διαμέτρου DN 125 mm / ΡΝ 10 atm</t>
  </si>
  <si>
    <t>Ονομ. διαμέτρου DN 140 mm / ΡΝ 10 atm</t>
  </si>
  <si>
    <t>Ονομ. διαμέτρου DN 160 mm / ΡΝ 10 atm</t>
  </si>
  <si>
    <t>Ονομ. διαμέτρου DN 200 mm / ΡΝ 10 atm</t>
  </si>
  <si>
    <t>Ονομ. διαμέτρου DN 225 mm / ΡΝ 10 atm</t>
  </si>
  <si>
    <t>Ονομ. διαμέτρου DN 250 mm / ΡΝ 10 atm</t>
  </si>
  <si>
    <t>Ονομ. διαμέτρου DN 280 mm / ΡΝ 10 atm</t>
  </si>
  <si>
    <t>Ονομ. διαμέτρου DN 315 mm / ΡΝ 10 atm</t>
  </si>
  <si>
    <t>Ονομ. διαμέτρου DN 355 mm / ΡΝ 10 atm</t>
  </si>
  <si>
    <t>Ονομ. διαμέτρου DN 400 mm / ΡΝ 10 atm</t>
  </si>
  <si>
    <t>Ονομ. διαμέτρου DN 450 mm / ΡΝ 10 atm</t>
  </si>
  <si>
    <t>Ονομ. διαμέτρου DN 500 mm / ΡΝ 10 atm</t>
  </si>
  <si>
    <t>Ονομ. διαμέτρου DN 560 mm / ΡΝ 10 atm</t>
  </si>
  <si>
    <t>Ονομ. διαμέτρου DN 630 mm / ΡΝ 10 atm</t>
  </si>
  <si>
    <t>Ονομ. διαμέτρου DN 32 mm / ΡΝ 12,5 atm</t>
  </si>
  <si>
    <t>Ονομ. διαμέτρου DN 40 mm / ΡΝ 12,5 atm</t>
  </si>
  <si>
    <t>Ονομ. διαμέτρου DN 50 mm / ΡΝ 12,5 atm</t>
  </si>
  <si>
    <t>Ονομ. διαμέτρου DN 63 mm / ΡΝ 12,5 atm</t>
  </si>
  <si>
    <t>Δίκτυα με σωλήνες SN8, DN/ID 1000 mm</t>
  </si>
  <si>
    <t>στρ.</t>
  </si>
  <si>
    <t>α/α</t>
  </si>
  <si>
    <t>EΡΓΑ
έως 1,5 εκ. €</t>
  </si>
  <si>
    <t>EΡΓΑ
&gt; 5,0 εκ. €</t>
  </si>
  <si>
    <t>2.01</t>
  </si>
  <si>
    <t>2.02</t>
  </si>
  <si>
    <r>
      <t xml:space="preserve">Φρεάτια αλλαγής κατεύθυνσης για αγωγούς DN </t>
    </r>
    <r>
      <rPr>
        <b/>
        <sz val="11"/>
        <color indexed="8"/>
        <rFont val="Calibri"/>
        <family val="2"/>
        <charset val="161"/>
      </rPr>
      <t>≤</t>
    </r>
    <r>
      <rPr>
        <b/>
        <sz val="10"/>
        <color indexed="8"/>
        <rFont val="Arial"/>
        <family val="2"/>
        <charset val="161"/>
      </rPr>
      <t xml:space="preserve"> 300 mm</t>
    </r>
  </si>
  <si>
    <r>
      <t>9.41</t>
    </r>
    <r>
      <rPr>
        <b/>
        <vertAlign val="superscript"/>
        <sz val="9"/>
        <color indexed="8"/>
        <rFont val="Arial"/>
        <family val="2"/>
        <charset val="161"/>
      </rPr>
      <t xml:space="preserve"> </t>
    </r>
  </si>
  <si>
    <t>9.42</t>
  </si>
  <si>
    <t>10.04.01</t>
  </si>
  <si>
    <t>10.04.02</t>
  </si>
  <si>
    <t>Ειδικά τεμάχια εύκαμπτων ταινιών στεγάνωσης αρμών εξωτερικού τύπου από PVC ή ΡΕ</t>
  </si>
  <si>
    <t xml:space="preserve">Εύκαμπτες ταινίες στεγάνωσης αρμών εξωτερικού τύπου, από PVC ή ΡΕ, πλάτους 160 mm </t>
  </si>
  <si>
    <t>Σωληνώσεις πιέσεως από  σωλήνες πολυαιθυλενίου  ΡE 80  (με ελάχιστη απαιτούμενη αντοχή MRS8 = 8 MPa), με συμπαγές τοίχωμα κατά ΕΛΟΤ ΕΝ 12201-2</t>
  </si>
  <si>
    <t>Σωληνώσεις πιέσεως από  σωλήνες πολυαιθυλενίου  ΡE 100  (με ελάχιστη απαιτούμενη αντοχή  MRS10 = 10 MPa), με συμπαγές τοίχωμα κατα ΕΛΟΤ ΕΝ 12201-2 και πρόσθετη εξωτερική επίστρωση από θερμοπλαστικό υλικό που μπορεί να αποξεσθεί (peelable layer) σύμφωνα με το Παράρτημα C του ΕΛΟΤ ΕΝ 12201-2</t>
  </si>
  <si>
    <t>12.15</t>
  </si>
  <si>
    <t>Δίκτυα υπό πίεση από σωλήνες ελατού χυτοσιδήρου (ductile iron)</t>
  </si>
  <si>
    <t>12.15.01</t>
  </si>
  <si>
    <t>Με σωλήνες DN 100 mm / κλάσης C40, κατά ΕΛΟΤ ΕΝ 545</t>
  </si>
  <si>
    <t>12.15.02</t>
  </si>
  <si>
    <t>Με σωλήνες DN 125 mm / κλάσης C40, κατά ΕΛΟΤ ΕΝ 545</t>
  </si>
  <si>
    <t>12.15.03</t>
  </si>
  <si>
    <t>Με σωλήνες DN 150 mm / κλάσης C40, κατά ΕΛΟΤ ΕΝ 545</t>
  </si>
  <si>
    <t>12.15.04</t>
  </si>
  <si>
    <t>Με σωλήνες DN 200 mm / κλάσης C40, κατά ΕΛΟΤ ΕΝ 545</t>
  </si>
  <si>
    <t>12.15.05</t>
  </si>
  <si>
    <t>Με σωλήνες DN 250 mm / κλάσης C40, κατά ΕΛΟΤ ΕΝ 545</t>
  </si>
  <si>
    <t>12.15.06</t>
  </si>
  <si>
    <t>Με σωλήνες DN 300 mm / κλάσης C40, κατά ΕΛΟΤ ΕΝ 545</t>
  </si>
  <si>
    <t>12.15.07</t>
  </si>
  <si>
    <t>Με σωλήνες DN 350 mm / κλάσης C30, κατά ΕΛΟΤ ΕΝ 545</t>
  </si>
  <si>
    <t>12.15.08</t>
  </si>
  <si>
    <t>Με σωλήνες DN 400 mm / κλάσης C30, κατά ΕΛΟΤ ΕΝ 545</t>
  </si>
  <si>
    <t>12.15.09</t>
  </si>
  <si>
    <t>Με σωλήνες DN 450 mm / κλάσης C30, κατά ΕΛΟΤ ΕΝ 545</t>
  </si>
  <si>
    <t>12.15.10</t>
  </si>
  <si>
    <t>Με σωλήνες DN 500 mm / κλάσης C30, κατά ΕΛΟΤ ΕΝ 545</t>
  </si>
  <si>
    <t>12.15.11</t>
  </si>
  <si>
    <t>Με σωλήνες DN 600 mm / κλάσης C30, κατά ΕΛΟΤ ΕΝ 545</t>
  </si>
  <si>
    <t>12.15.12</t>
  </si>
  <si>
    <t>Με σωλήνες DN 700 mm / κλάσης C25, κατά ΕΛΟΤ ΕΝ 545</t>
  </si>
  <si>
    <t>12.15.13</t>
  </si>
  <si>
    <t>Με σωλήνες DN 800 mm / κλάσης C25, κατά ΕΛΟΤ ΕΝ 545</t>
  </si>
  <si>
    <t>12.15.14</t>
  </si>
  <si>
    <t>Με σωλήνες DN 900 mm / κλάσης C25, κατά ΕΛΟΤ ΕΝ 545</t>
  </si>
  <si>
    <t>12.15.15</t>
  </si>
  <si>
    <t>Με σωλήνες DN 1000 mm / κλάσης C25, κατά ΕΛΟΤ ΕΝ 545</t>
  </si>
  <si>
    <t>12.15.16</t>
  </si>
  <si>
    <t>Με σωλήνες DN 1100 mm / κλάσης C25, κατά ΕΛΟΤ ΕΝ 545</t>
  </si>
  <si>
    <t>12.15.17</t>
  </si>
  <si>
    <t>Με σωλήνες DN 1200 mm / κλάσης C25, κατά ΕΛΟΤ ΕΝ 545</t>
  </si>
  <si>
    <t>12.16</t>
  </si>
  <si>
    <t>Δίκτυα υπονόμων από σωλήνες ελατού χυτοσιδήρου (ductile iron)</t>
  </si>
  <si>
    <t>12.16.01</t>
  </si>
  <si>
    <t>Με σωλήνες DN 100 mm, κατά ΕΛΟΤ ΕΝ 598</t>
  </si>
  <si>
    <t>12.16.02</t>
  </si>
  <si>
    <t>Με σωλήνες DN 125 mm, κατά ΕΛΟΤ ΕΝ 598</t>
  </si>
  <si>
    <t>12.16.03</t>
  </si>
  <si>
    <t>Με σωλήνες DN 150 mm, κατά ΕΛΟΤ ΕΝ 598</t>
  </si>
  <si>
    <t>12.16.04</t>
  </si>
  <si>
    <t>Με σωλήνες DN 200 mm, κατά ΕΛΟΤ ΕΝ 598</t>
  </si>
  <si>
    <t>12.16.05</t>
  </si>
  <si>
    <t>Με σωλήνες DN 250 mm, κατά ΕΛΟΤ ΕΝ 598</t>
  </si>
  <si>
    <t>12.16.06</t>
  </si>
  <si>
    <t>Με σωλήνες DN 300 mm, κατά ΕΛΟΤ ΕΝ 598</t>
  </si>
  <si>
    <t>12.16.07</t>
  </si>
  <si>
    <t>Με σωλήνες DN 350 mm, κατά ΕΛΟΤ ΕΝ 598</t>
  </si>
  <si>
    <t>Για σωλήνες ονομαστικής διαμέτρου Φ 194 mm</t>
  </si>
  <si>
    <t>Για σωλήνες ονομαστικής διαμέτρου Φ 273 mm</t>
  </si>
  <si>
    <t>Για σωλήνες ονομαστικής διαμέτρου Φ 355 mm</t>
  </si>
  <si>
    <t>Για σωλήνες ονομαστικής διαμέτρου Φ 406 mm</t>
  </si>
  <si>
    <t>Για σωλήνες ονομαστικής διαμέτρου Φ 508 mm</t>
  </si>
  <si>
    <t>Για σωλήνες ονομαστικής διαμέτρου Φ 610 mm</t>
  </si>
  <si>
    <t xml:space="preserve">Προεντεταμένες αγκυρώσεις εντός C76 υπογείων έργων </t>
  </si>
  <si>
    <t>διαμέτρου Φ28</t>
  </si>
  <si>
    <t>διαμέτρου Φ32</t>
  </si>
  <si>
    <t xml:space="preserve">Αυτοδιατρυόμενα αγκύρια βράχου (self-drilling) ελάχιστης εφελκυστικής αντοχής 300 kN </t>
  </si>
  <si>
    <t>Δοκοί προπορείας ελαφρού τύπου (spilling)</t>
  </si>
  <si>
    <t xml:space="preserve">Δοκοί προπορείας βαρέως τύπου (forepoling) </t>
  </si>
  <si>
    <t>Προμήθεια και τοποθέτηση υποστηριγμάτων από μορφοχάλυβα</t>
  </si>
  <si>
    <t>Παρενθέματα πλήρωσης κενών τύπου BULLFLEX</t>
  </si>
  <si>
    <t>Προμήθεια και εγκατάσταση μεταλλικών δικτυωτών υποστηλωμάτων (lattice girders)</t>
  </si>
  <si>
    <t>Αποξήλωση υποστηριγμάτων από μορφοχάλυβα και μεταλλικών δικτυωτών υποστηλωμάτων</t>
  </si>
  <si>
    <t>Εκτοξευόμενο σκυρόδεμα</t>
  </si>
  <si>
    <t>Σε υπαίθρια έργα</t>
  </si>
  <si>
    <t>Σε υπόγεια έργα</t>
  </si>
  <si>
    <t>Προσθήκη χαλυβδίνων ινών στο εκτοξευόμενο σκυρόδεμα</t>
  </si>
  <si>
    <t>Δομικό πλέγμα εκτοξευομένου σκυροδέματος</t>
  </si>
  <si>
    <t>Συρματόπλεγμα εκτοξευομένου σκυροδέματος</t>
  </si>
  <si>
    <t>Αποξήλωση εκτοξευομένου σκυροδέματος εντός σηράγγων και λοιπών υπογείων έργων.</t>
  </si>
  <si>
    <t>5.  ΔΙΑΤΡΗΣΕΙΣ - ΤΣΙΜΕΝΤΕΝΕΣΕΙΣ ΚΑΙ ΑΠΟΣΤΡΑΓΓΙΣΕΙΣ</t>
  </si>
  <si>
    <t>Αγωγοί υπό πίεση από σωλήνες PVC-U</t>
  </si>
  <si>
    <t>12.13.02</t>
  </si>
  <si>
    <t>Ονομαστικής πίεσης 10 at</t>
  </si>
  <si>
    <t>12.13.02.01</t>
  </si>
  <si>
    <t>12.13.02.02</t>
  </si>
  <si>
    <t>12.13.02.03</t>
  </si>
  <si>
    <t>12.13.02.04</t>
  </si>
  <si>
    <t>12.13.02.05</t>
  </si>
  <si>
    <t>12.13.02.06</t>
  </si>
  <si>
    <t>12.13.02.07</t>
  </si>
  <si>
    <t>12.13.02.08</t>
  </si>
  <si>
    <t>12.13.02.09</t>
  </si>
  <si>
    <t>12.13.02.10</t>
  </si>
  <si>
    <t>12.13.02.11</t>
  </si>
  <si>
    <t>12.13.02.12</t>
  </si>
  <si>
    <t>12.13.02.13</t>
  </si>
  <si>
    <t>12.13.02.14</t>
  </si>
  <si>
    <t>12.13.02.15</t>
  </si>
  <si>
    <t>12.13.03</t>
  </si>
  <si>
    <t>Ονομαστικής πίεσης 12,5 at</t>
  </si>
  <si>
    <t>12.13.03.01</t>
  </si>
  <si>
    <t>12.13.03.02</t>
  </si>
  <si>
    <t>12.13.03.03</t>
  </si>
  <si>
    <t>12.13.03.04</t>
  </si>
  <si>
    <t>12.13.03.05</t>
  </si>
  <si>
    <t>12.13.03.06</t>
  </si>
  <si>
    <t>12.13.03.07</t>
  </si>
  <si>
    <t>12.13.03.08</t>
  </si>
  <si>
    <t>12.13.03.09</t>
  </si>
  <si>
    <t>12.13.03.10</t>
  </si>
  <si>
    <t>12.13.03.11</t>
  </si>
  <si>
    <t>12.13.03.12</t>
  </si>
  <si>
    <t>12.13.03.13</t>
  </si>
  <si>
    <t>12.13.03.14</t>
  </si>
  <si>
    <t>12.13.03.15</t>
  </si>
  <si>
    <t>12.13.04</t>
  </si>
  <si>
    <t>Ονομαστικής πίεσης 16 at</t>
  </si>
  <si>
    <t>12.13.04.01</t>
  </si>
  <si>
    <t>12.13.04.02</t>
  </si>
  <si>
    <t>12.13.04.03</t>
  </si>
  <si>
    <t>12.13.04.04</t>
  </si>
  <si>
    <t>12.13.04.05</t>
  </si>
  <si>
    <t>12.13.04.06</t>
  </si>
  <si>
    <t>12.13.04.07</t>
  </si>
  <si>
    <t>12.13.04.08</t>
  </si>
  <si>
    <t>12.13.04.09</t>
  </si>
  <si>
    <t>12.13.04.10</t>
  </si>
  <si>
    <t>12.13.04.11</t>
  </si>
  <si>
    <t>12.13.04.12</t>
  </si>
  <si>
    <t>12.13.04.13</t>
  </si>
  <si>
    <t>12.13.04.14</t>
  </si>
  <si>
    <t>12.13.04.15</t>
  </si>
  <si>
    <r>
      <t xml:space="preserve">Δίκτυα από σωλήνες υαλοπλισμένου πολυμερούς κατασκευα-σμένους με περιέλιξη του υαλονήματος (FW - GRP: Filament Winding - Glass Reinforced Polymers), </t>
    </r>
    <r>
      <rPr>
        <b/>
        <sz val="10"/>
        <color indexed="8"/>
        <rFont val="Arial"/>
        <family val="2"/>
        <charset val="161"/>
      </rPr>
      <t xml:space="preserve"> χωρίς τα ειδικά τεμάχια.  </t>
    </r>
  </si>
  <si>
    <t>Διακλαδώσεις τύπου Τ των 90°, βασικές τιμές που αντιστοιχούν σε σωλήνες  PN 1,0 atm</t>
  </si>
  <si>
    <t>Βασικές τιμές επιθεμάτων υπό γωνία μικρότερη των 90°</t>
  </si>
  <si>
    <t>Για κατασκευές από σκυρόδεμα κατηγορίας C8/10</t>
  </si>
  <si>
    <t>9.10.02</t>
  </si>
  <si>
    <t>Για κατασκευές από σκυρόδεμα κατηγορίας C10/12</t>
  </si>
  <si>
    <t>9.10.03</t>
  </si>
  <si>
    <t>9.10.04</t>
  </si>
  <si>
    <t>Για κατασκευές από σκυρόδεμα κατηγορίας C16/20</t>
  </si>
  <si>
    <t>16.14.01</t>
  </si>
  <si>
    <t>16.14.02</t>
  </si>
  <si>
    <t>13.15.02.17</t>
  </si>
  <si>
    <t>13.15.03.01</t>
  </si>
  <si>
    <t>13.15.03.02</t>
  </si>
  <si>
    <t>13.15.03.03</t>
  </si>
  <si>
    <t>13.15.03.04</t>
  </si>
  <si>
    <t>13.15.03.05</t>
  </si>
  <si>
    <t>13.15.03.06</t>
  </si>
  <si>
    <t>13.15.03.07</t>
  </si>
  <si>
    <t>13.15.03.08</t>
  </si>
  <si>
    <t>13.15.04.01</t>
  </si>
  <si>
    <t>13.15.04.02</t>
  </si>
  <si>
    <t>13.15.04.03</t>
  </si>
  <si>
    <t>Ονομαστικής διαμέτρου DN 1500 mm</t>
  </si>
  <si>
    <t>από αμμοχάλικα δανειοθαλάμων</t>
  </si>
  <si>
    <t>από αμμοχάλικα αναγκαίων εκσκαφών</t>
  </si>
  <si>
    <t>Ανάχωμα φράγματος Ζώνη 5: Σώματα Στήριξης από βραχώδη υλικά</t>
  </si>
  <si>
    <t>από βραχώδη υλικά δανειοθαλάμων</t>
  </si>
  <si>
    <t>από βραχώδη υλικά εκσκαφών</t>
  </si>
  <si>
    <t>Ανάχωμα φράγματος Ζώνη 6: Σώματα Στήριξης από τυχαία υλικά</t>
  </si>
  <si>
    <t>από τυχαία υλικά αναγκαίων εκσκαφών</t>
  </si>
  <si>
    <t>από τυχαία υλικά δενείων</t>
  </si>
  <si>
    <t>Ανάχωμα Φράγματος, Ζώνη 7: Λιθορριπή Προστασίας Ανάντη Πρανούς.</t>
  </si>
  <si>
    <t>Ανάχωμα Φράγματος, Ζώνη 8: Λιθορριπή Προστασίας Κατάντη Πρανούς.</t>
  </si>
  <si>
    <t xml:space="preserve">  7.  ΟΡΓΑΝΑ ΠΑΡΑΚΟΛΟΥΘΗΣΗΣ ΓΕΩΤΕΧΝΙΚΗΣ ΣΥΜΠΕΡΙΦΟΡΑΣ ΦΡΑΓΜΑΤΩΝ ΚΑΙ ΣΗΡΑΓΓΩΝ</t>
  </si>
  <si>
    <t>Κλισιόμετρα</t>
  </si>
  <si>
    <t>Προμήθεια οργάνων</t>
  </si>
  <si>
    <t>Εγκατάσταση οργάνων</t>
  </si>
  <si>
    <t>Φορητοί ψηφιακοί επιταχυνσιογράφοι τύπου εξισορρόπησης δύναμης</t>
  </si>
  <si>
    <t>Προμήθεια μηκυνσιομέτρων πολλαπλών ράβδων</t>
  </si>
  <si>
    <t>Μηκυνσιόμετρα τριών ράβδων μήκους 1,00 - 3,00 - 6,00 m</t>
  </si>
  <si>
    <t>Μηκυνσιόμετρα τριών ράβδων μήκους 3,00 - 6,00 - 9,00 m</t>
  </si>
  <si>
    <t>Μηκυνσιόμετρα τριών ράβδων μήκους 6,00 - 9,00 - 12,00 m</t>
  </si>
  <si>
    <t>Μηκυνσιόμετρα τριών ράβδων μήκους 5,00 - 10,00 - 20,00 m</t>
  </si>
  <si>
    <t>13.17.01.03</t>
  </si>
  <si>
    <t>13.17.01.04</t>
  </si>
  <si>
    <t>13.17.02.01</t>
  </si>
  <si>
    <t>13.17.03.01</t>
  </si>
  <si>
    <t>13.17.04.01</t>
  </si>
  <si>
    <t>13.19</t>
  </si>
  <si>
    <t>Μετρητής πίεσης</t>
  </si>
  <si>
    <t>13.09.01</t>
  </si>
  <si>
    <t>13.09.02</t>
  </si>
  <si>
    <t>13.09.03</t>
  </si>
  <si>
    <t>13.10.01.01</t>
  </si>
  <si>
    <t>13.10.01.02</t>
  </si>
  <si>
    <t>13.10.01.03</t>
  </si>
  <si>
    <t>13.10.01.04</t>
  </si>
  <si>
    <t>13.10.01.05</t>
  </si>
  <si>
    <t>13.10.02.01</t>
  </si>
  <si>
    <t>13.10.02.02</t>
  </si>
  <si>
    <t>13.10.02.03</t>
  </si>
  <si>
    <t>13.10.02.04</t>
  </si>
  <si>
    <t>13.10.02.05</t>
  </si>
  <si>
    <t>13.10.03.01</t>
  </si>
  <si>
    <t>13.10.03.02</t>
  </si>
  <si>
    <t>13.10.03.03</t>
  </si>
  <si>
    <t>13.10.03.04</t>
  </si>
  <si>
    <t>13.10.03.05</t>
  </si>
  <si>
    <t>13.10.04.01</t>
  </si>
  <si>
    <t>13.11.01.01</t>
  </si>
  <si>
    <t>13.11.01.02</t>
  </si>
  <si>
    <t>13.11.01.03</t>
  </si>
  <si>
    <t>13.11.01.04</t>
  </si>
  <si>
    <t>13.11.01.05</t>
  </si>
  <si>
    <t>13.11.01.06</t>
  </si>
  <si>
    <t>13.11.01.07</t>
  </si>
  <si>
    <t>13.11.02.01</t>
  </si>
  <si>
    <t>13.11.02.02</t>
  </si>
  <si>
    <t>13.11.02.03</t>
  </si>
  <si>
    <t>13.11.02.04</t>
  </si>
  <si>
    <t>13.11.02.05</t>
  </si>
  <si>
    <t>13.11.02.06</t>
  </si>
  <si>
    <t>13.11.02.07</t>
  </si>
  <si>
    <t>13.12.01.01</t>
  </si>
  <si>
    <t>13.12.01.02</t>
  </si>
  <si>
    <t>13.12.01.03</t>
  </si>
  <si>
    <t>13.12.01.04</t>
  </si>
  <si>
    <t>12.40.46.13</t>
  </si>
  <si>
    <t>12.35.10.02</t>
  </si>
  <si>
    <t>12.36.01.10</t>
  </si>
  <si>
    <t>Σωληνώσεις DN/ΟD 200 mm</t>
  </si>
  <si>
    <t>12.36.02.04</t>
  </si>
  <si>
    <t>12.36.03.01</t>
  </si>
  <si>
    <t>12.36.03.02</t>
  </si>
  <si>
    <t>12.36.03.03</t>
  </si>
  <si>
    <t>12.36.03.04</t>
  </si>
  <si>
    <t>12.30.02.02</t>
  </si>
  <si>
    <t>Δίκτυα με σωλήνες SN8, DN/ΟD 315 mm</t>
  </si>
  <si>
    <t>Δίκτυα με σωλήνες SN16, DN/ΟD 250 mm</t>
  </si>
  <si>
    <t>12.32.02.03</t>
  </si>
  <si>
    <t>Δίκτυα με σωλήνες SN4, DN/ΟD 315 mm</t>
  </si>
  <si>
    <t>12.32.02.13</t>
  </si>
  <si>
    <t>12.34.02.01</t>
  </si>
  <si>
    <t>12.35.01.03</t>
  </si>
  <si>
    <t>12.35.02.03</t>
  </si>
  <si>
    <t>12.35.03.03</t>
  </si>
  <si>
    <t>12.35.04.03</t>
  </si>
  <si>
    <t>12.35.05.03</t>
  </si>
  <si>
    <t>12.35.06.03</t>
  </si>
  <si>
    <t>12.35.08.03</t>
  </si>
  <si>
    <t>12.35.10.03</t>
  </si>
  <si>
    <t>Δίκτυα με σωλήνες SN8, DN/ΙD 300 mm</t>
  </si>
  <si>
    <t>12.30.02.03</t>
  </si>
  <si>
    <t>Δίκτυα με σωλήνες SN16, DN/ID 300 mm</t>
  </si>
  <si>
    <t>Δίκτυα με σωλήνες SN16, DN/ΟD 315 mm</t>
  </si>
  <si>
    <t>12.32.01.01</t>
  </si>
  <si>
    <t>Δίκτυα με σωλήνες SN4, DN/ΙD 300 mm</t>
  </si>
  <si>
    <t>12.32.02.04</t>
  </si>
  <si>
    <t>Δίκτυα με σωλήνες SN4, DN/ΟD 400 mm</t>
  </si>
  <si>
    <t>12.32.02.14</t>
  </si>
  <si>
    <t>Δίκτυα με σωλήνες SN8, DN/ΟD 400 mm</t>
  </si>
  <si>
    <t>12.34.01.01</t>
  </si>
  <si>
    <t>Δίκτυα με σωλήνες SN16, DN/ΙD 300 mm</t>
  </si>
  <si>
    <t>12.34.02.02</t>
  </si>
  <si>
    <t>12.35.01.04</t>
  </si>
  <si>
    <t>12.35.02.04</t>
  </si>
  <si>
    <t>12.35.03.04</t>
  </si>
  <si>
    <t>16.14.03</t>
  </si>
  <si>
    <t>16.06.01.01</t>
  </si>
  <si>
    <t>Για το πρώτο πλευρικό άνοιγμα του φρεατίου.</t>
  </si>
  <si>
    <t>16.06.01.02</t>
  </si>
  <si>
    <t>Για κάθε επιπλέον άνοιγμα του φρεατίου</t>
  </si>
  <si>
    <t>16.06.02.01</t>
  </si>
  <si>
    <t>16.06.02.02</t>
  </si>
  <si>
    <t>16.07.01</t>
  </si>
  <si>
    <t>Για το πρώτο άνοιγμα του φρεατίου.</t>
  </si>
  <si>
    <t>16.07.02</t>
  </si>
  <si>
    <t>9.10.05</t>
  </si>
  <si>
    <t>Για κατασκευές από σκυρόδεμα κατηγορίας C20/25</t>
  </si>
  <si>
    <t>9.10.06</t>
  </si>
  <si>
    <t>Για κατασκευές από σκυρόδεμα κατηγορίας C25/30</t>
  </si>
  <si>
    <t>9.20.01</t>
  </si>
  <si>
    <t>Για οχετό διαστάσεων 1,00 x 1,00 m</t>
  </si>
  <si>
    <t>9.20.02</t>
  </si>
  <si>
    <t>Για οχετό διαστάσεων 1,00 x 1,50 m</t>
  </si>
  <si>
    <t>9.20.03</t>
  </si>
  <si>
    <t>Για οχετό διαστάσεων 1,00 x 2,00 m</t>
  </si>
  <si>
    <t>9.20.04</t>
  </si>
  <si>
    <t>Για οχετό διαστάσεων 2,00 x 1,50 m</t>
  </si>
  <si>
    <t>9.20.05</t>
  </si>
  <si>
    <t>Για οχετό διαστάσεων 2,00 x 2,00 m</t>
  </si>
  <si>
    <t>9.20.06</t>
  </si>
  <si>
    <t>Για οχετό διαστάσεων 3,00 x 2,00 m</t>
  </si>
  <si>
    <t>9.20.07</t>
  </si>
  <si>
    <t>Για οχετό διαστάσεων 4,00 x 2,50 m</t>
  </si>
  <si>
    <t>9.10.07</t>
  </si>
  <si>
    <t>Για κατασκευές από σκυρόδεμα κατηγορίας C30/37</t>
  </si>
  <si>
    <t>9.11</t>
  </si>
  <si>
    <t>Πορώδες σκυρόδεμα υποδομής επενδύσεων διωρύγων και δεξαμενών</t>
  </si>
  <si>
    <t>9.12</t>
  </si>
  <si>
    <t>Κυλινδρούμενο σκυρόδεμα (RCC: roller compacted concrete).</t>
  </si>
  <si>
    <t>9.23.05</t>
  </si>
  <si>
    <t>9.25</t>
  </si>
  <si>
    <t>Ψεκασμός επιφανειών νωπού σκυροδέματος με συνθετικά υλικά επιβράδυνσης της πρώϊμης αφυδάτωσης (curing)</t>
  </si>
  <si>
    <t>14.04.01</t>
  </si>
  <si>
    <t>14.04.02</t>
  </si>
  <si>
    <t>14.04.03</t>
  </si>
  <si>
    <t>14.05.01</t>
  </si>
  <si>
    <t>14.05.02</t>
  </si>
  <si>
    <t>14.05.03</t>
  </si>
  <si>
    <t>14.07</t>
  </si>
  <si>
    <t>Εξαεριστικά στοιχεία μεμβράνης</t>
  </si>
  <si>
    <t>10.01.01</t>
  </si>
  <si>
    <t>Κοπή αρμών συστολοδιαστολής</t>
  </si>
  <si>
    <t>10.01.02</t>
  </si>
  <si>
    <t>Κοπή ψευδαρμών</t>
  </si>
  <si>
    <t>10.07</t>
  </si>
  <si>
    <t>10.14</t>
  </si>
  <si>
    <t>10.15</t>
  </si>
  <si>
    <t>10.17</t>
  </si>
  <si>
    <t>10.18</t>
  </si>
  <si>
    <t>10.19</t>
  </si>
  <si>
    <t>10.23</t>
  </si>
  <si>
    <t>10.25</t>
  </si>
  <si>
    <t>16.50.01</t>
  </si>
  <si>
    <t>Επισκευή αγωγού DN 200-250, επί μήκους μέχρι 100 cm, με ύφασμα τριπλής στρώσης από υαλοβάμβακα των 1100 gr/cm2, χωρίς τις εργασίες προετοιμασίας</t>
  </si>
  <si>
    <t>16.50.02</t>
  </si>
  <si>
    <t>Επισκευή αγωγού DN 200-250, επί μήκους μέχρι 100 cm, με ύφασμα από υαλοβάμβακα, τετραπλής στρώσης,  χωρίς τις εργασίες προετοιμασίας.</t>
  </si>
  <si>
    <t>16.50.03</t>
  </si>
  <si>
    <t>Δίκτυα με σωλήνες SN8, DN/OD 125 mm</t>
  </si>
  <si>
    <t>Δίκτυα με σωλήνες SN8, DN/OD 630 mm</t>
  </si>
  <si>
    <t>Δίκτυα με σωλήνες SN8, DN/OD 800 mm</t>
  </si>
  <si>
    <t>Δίκτυα με σωλήνες SN8, DN/OD 1000 mm</t>
  </si>
  <si>
    <t>Δίκτυα με σωλήνες SN8, DN/OD 1200 mm</t>
  </si>
  <si>
    <t>Δίκτυα με σωλήνες SN16, DN/ID 500 mm</t>
  </si>
  <si>
    <t>Δίκτυα με σωλήνες SN16, DN/ID 600 mm</t>
  </si>
  <si>
    <t>Δίκτυα με σωλήνες SN16, DN/ID 800 mm</t>
  </si>
  <si>
    <t>Δίκτυα με σωλήνες SN16, DN/ΟD 500 mm</t>
  </si>
  <si>
    <t>Δίκτυα με σωλήνες SN16, DN/ΟD 630 mm</t>
  </si>
  <si>
    <t xml:space="preserve">Τυποποίηση ονομαστικής διαμέτρου σωλήνων (DN) κατά την εσωτερική διάμετρο [DN/ID] </t>
  </si>
  <si>
    <t>Ειδικά τεμάχια σωλήνων πολυαιθυλενίου και πολυπροπυλενίου δομημένου τοιχώματος κατά ΕΛΟΤ ΕΝ 13476-3</t>
  </si>
  <si>
    <t>Δίκτυα από σωλήνες φυγοκεντρικής έγχυσης από πολυεστέρες ενισχυμένους με υολονήματα (CC-GRP: Centrifugally Cast - Glass Reinforced Polymers)</t>
  </si>
  <si>
    <t>Σωλήνες κατάλληλοι για εφαρμογές PIPE JACKING και RELINING,  φυγοκεντρικής έγχυσης από πολυεστέρες ενισχυμένους με υολονήματα (CC-GRP)</t>
  </si>
  <si>
    <t>Χυτή γωνία PE ή PP, των 30°, DN/OD 160 mm</t>
  </si>
  <si>
    <t>Χυτή γωνία PE ή PP, των 30°, DN/OD 200 mm</t>
  </si>
  <si>
    <t>Χυτή γωνία PE ή PP, των 30°, DN/OD 250 mm</t>
  </si>
  <si>
    <t>Χυτή γωνία PE ή PP, των 30°, DN/OD 315 mm</t>
  </si>
  <si>
    <t>Χυτή γωνία PE ή PP, των 45°, DN/OD 160 mm</t>
  </si>
  <si>
    <t>Χυτή γωνία PE ή PP, των 45°, DN/OD 200 mm</t>
  </si>
  <si>
    <t>Χυτή γωνία PE ή PP, των 45°, DN/OD 250 mm</t>
  </si>
  <si>
    <t>Χυτή γωνία PE ή PP, των 45°, DN/OD 315 mm</t>
  </si>
  <si>
    <t>Χυτή γωνία PE ή PP, των 60°, DN/OD 160 mm</t>
  </si>
  <si>
    <t>Χυτή γωνία PE ή PP, των 60°, DN/OD 200 mm</t>
  </si>
  <si>
    <t>Χυτή γωνία PE ή PP, των 60°, DN/OD 250 mm</t>
  </si>
  <si>
    <t>Χυτή γωνία PE ή PP, των 60°, DN/OD 315 mm</t>
  </si>
  <si>
    <t>Χυτή γωνία PE ή PP, των 90°, DN/OD 160 mm</t>
  </si>
  <si>
    <t>Ονομαστικής διαμέτρου/πίεσης DN 1400 mm</t>
  </si>
  <si>
    <t>Ονομαστικής διαμέτρου/πίεσης DN 1500 mm</t>
  </si>
  <si>
    <t>Ονομαστικής διαμέτρου/πίεσης DN 1600 mm</t>
  </si>
  <si>
    <t>Ονομαστικής διαμέτρου/πίεσης DN 1700 mm</t>
  </si>
  <si>
    <t>Ονομαστικής διαμέτρου/πίεσης DN 1800 mm</t>
  </si>
  <si>
    <t>Ονομαστικής διαμέτρου/πίεσης DN 1900 mm</t>
  </si>
  <si>
    <t>Ονομαστικής διαμέτρου/πίεσης DN 2000 mm</t>
  </si>
  <si>
    <t>Ονομαστικής διαμέτρου/πίεσης DN 2100 mm</t>
  </si>
  <si>
    <t>Ονομαστικής διαμέτρου/πίεσης DN 2200 mm</t>
  </si>
  <si>
    <t>Μεταλλική επένδυση με ελέγχους συγκολλήσεων μέχρι 20% με φιλμ και 100% με υπερήχους</t>
  </si>
  <si>
    <t>Μεταλλική επένδυση με ελέγχους συγκολλήσεων 100% με φιλμ</t>
  </si>
  <si>
    <t>Μεταλλική επένδυση με καμπύλα τεμάχια (θέσεις συμβολής σε οιοδήποτε επίπεδο και, γενικά, ιδιαιτέρας δυσκολίας), με ελέγχους συγκολλήσεων μέχρι 20% με φιλμ και 100% με υπερήχους</t>
  </si>
  <si>
    <t>Μεταλλική επένδυση με καμπύλα τεμάχια (θέσεις συμβολής σε οποιοδήποτε επίπεδο και, γενικά, ιδιαιτέρας δυσκολίας), με ελέγχους συγκολλήσεων 100% με φιλμ</t>
  </si>
  <si>
    <t>Μεταλλικές επενδύσεις από ανοξείδωτο χάλυβα (stainless steel)</t>
  </si>
  <si>
    <t>Μεταλλική επένδυση με καμπύλα τεμάχια (θέσεις συμβολής σε οποιοδήποτε επίπεδο και, γενικά, ιδιαιτέρας δυσκολίας), με ελέγχους συγκολλήσεων μέχρι 20% με φιλμ και 100% με υπερήχους</t>
  </si>
  <si>
    <t>Ονομαστικής διαμέτρου/πίεσης DN 2800 mm</t>
  </si>
  <si>
    <t>Ονομαστικής διαμέτρου/πίεσης DN 2900 mm</t>
  </si>
  <si>
    <t>DN 1100 / Dεξ 1128</t>
  </si>
  <si>
    <t>DN 2400 / Dεξ 2456</t>
  </si>
  <si>
    <t>DN 1100 / Dεξ 1127</t>
  </si>
  <si>
    <t>DN 1500 / Dεξ 1536</t>
  </si>
  <si>
    <t>DN 2400 / Dεξ 2458</t>
  </si>
  <si>
    <t>Αγωγοί αποχέτευσης από σωλήνες PVC-U συμπαγούς τοιχώματος</t>
  </si>
  <si>
    <t xml:space="preserve">Αγωγοί αποχέτευσης από σωλήνες PVC-U, SDR 41, DN 110 mm </t>
  </si>
  <si>
    <t>Αγωγοί αποχέτευσης από σωλήνες PVC-U, SDR 41, DN 125 mm</t>
  </si>
  <si>
    <t>Αγωγοί αποχέτευσης από σωλήνες PVC-U, SDR 41, DN 160 mm</t>
  </si>
  <si>
    <t>Αγωγοί αποχέτευσης από σωλήνες PVC-U, SDR 41, DN 200 mm</t>
  </si>
  <si>
    <t>Αγωγοί αποχέτευσης από σωλήνες PVC-U, SDR 41, DN 250 mm</t>
  </si>
  <si>
    <t>Αγωγοί αποχέτευσης από σωλήνες PVC-U, SDR 41, DN 315 mm</t>
  </si>
  <si>
    <t>Αγωγοί αποχέτευσης από σωλήνες PVC-U, SDR 41, DN 355 mm</t>
  </si>
  <si>
    <t>Αγωγοί αποχέτευσης από σωλήνες PVC-U, SDR 41, DN 400 mm</t>
  </si>
  <si>
    <t>Αγωγοί αποχέτευσης από σωλήνες PVC-U, SDR 41, DN 500 mm</t>
  </si>
  <si>
    <t>Αγωγοί αποχέτευσης από σωλήνες PVC-U, SDR 41, DN 630 mm</t>
  </si>
  <si>
    <t>Ταυ σωλήνων FW-GRP (υαλοπλισμένου πολυμερούς), κατασκευασμένων με την μέθοδο της συχεχους περιέλιξης υαλονήματος, με φλαντζωτή σύνδεση, δακτυλιοειδούς ακαμψίας SΝ 2,5 - SN 5 kΝ/m2, ονομαστικής πίεσης ΡΝ 16 atm</t>
  </si>
  <si>
    <t>Ταυ σωλήνων FW-GRP (υαλοπλισμένου πολυμερούς), κατασκευασμένων με την μέθοδο της συχεχους περιέλιξης υαλονήματος, με φλαντζωτή σύνδεση, δακτυλιοειδούς ακαμψίας SΝ 2,5 - SN 5 kΝ/m2, ονομαστικής πίεσης ΡΝ 20 atm</t>
  </si>
  <si>
    <t>Ταυ σωλήνων FW-GRP (υαλοπλισμένου πολυμερούς), κατασκευασμένων με την μέθοδο της συχεχους περιέλιξης υαλονήματος, με φλαντζωτή σύνδεση, δακτυλιοειδούς ακαμψίας SΝ 2,5 - SN 5 kΝ/m2, ονομαστικής πίεσης ΡΝ 25 atm</t>
  </si>
  <si>
    <t>Γωνίες σωλήνων FW-GRP (υαλοπλισμένου πολυμερούς), κατασκευασμένων με την μέθοδο της συχεχους περιέλιξης υαλονήματος, των 11°, με φλαντζωτή σύνδεση, δακτυλιοειδούς ακαμψίας SΝ 2,5 - SN 5 kN/m2</t>
  </si>
  <si>
    <t>Γωνίες σωλήνων FW-GRP (υαλοπλισμένου πολυμερούς), κατασκευασμένων με την μέθοδο της συχεχους περιέλιξης υαλονήματος, των 15°, με φλαντζωτή σύνδεση, δακτυλιοειδούς ακαμψίας SΝ 2,5 - SN 5 kN/m2</t>
  </si>
  <si>
    <t>Γωνίες σωλήνων FW-GRP (υαλοπλισμένου πολυμερούς), κατασκευ-ασμένων με την μέθοδο της συχεχους περιέλιξης υαλονήματος, των 90°, με φλαντζωτή σύνδεση, δακτυλιοειδούς ακαμψίας SΝ 2,5 - SN 5 kN/m2</t>
  </si>
  <si>
    <t>12.23</t>
  </si>
  <si>
    <t>Δίκτυα ακαθάρτων από αργιλοπυριτικούς σωλήνες</t>
  </si>
  <si>
    <t>12.24</t>
  </si>
  <si>
    <t>Δίκτυα ακαθάρτων από ινοτσιμεντοσωλήνες σειράς 9000 χωρίς εσωτερική και εξωτερική προστασία</t>
  </si>
  <si>
    <t>12.30</t>
  </si>
  <si>
    <t>12.30.01</t>
  </si>
  <si>
    <t>Τυποποίηση ονομαστικής διαμέτρου σωλήνων (DN) κατά την εσωτερική διάμετρο [DN/ID]</t>
  </si>
  <si>
    <t>12.30.02</t>
  </si>
  <si>
    <t>Τυποποίηση ονομαστικής διαμέτρου σωλήνων (DN) κατά την εξωτερική διάμετρο [DN/ΟD]</t>
  </si>
  <si>
    <t>12.32</t>
  </si>
  <si>
    <t>12.32.01</t>
  </si>
  <si>
    <t>12.32.02</t>
  </si>
  <si>
    <t>12.33</t>
  </si>
  <si>
    <t>12.34</t>
  </si>
  <si>
    <t>12.34.01</t>
  </si>
  <si>
    <t>12.34.02</t>
  </si>
  <si>
    <t>12.35</t>
  </si>
  <si>
    <t>12.33.01</t>
  </si>
  <si>
    <t>Σωληνώσεις DN/OD 63 mm</t>
  </si>
  <si>
    <t>12.33.02</t>
  </si>
  <si>
    <t>Σωληνώσεις DN/OD 90 mm</t>
  </si>
  <si>
    <t>12.33.03</t>
  </si>
  <si>
    <t>Σωληνώσεις DN/OD 110 mm</t>
  </si>
  <si>
    <t>12.33.04</t>
  </si>
  <si>
    <t>Σωληνώσεις DN/OD 125 mm</t>
  </si>
  <si>
    <t>12.33.05</t>
  </si>
  <si>
    <t>Σωληνώσεις DN/OD 140 mm</t>
  </si>
  <si>
    <t>12.33.06</t>
  </si>
  <si>
    <t>Σωληνώσεις DN/OD 160 mm</t>
  </si>
  <si>
    <t>12.35.01.01</t>
  </si>
  <si>
    <t>12.35.02.01</t>
  </si>
  <si>
    <t>12.35.03.01</t>
  </si>
  <si>
    <t>12.35.04.01</t>
  </si>
  <si>
    <t>12.35.05.01</t>
  </si>
  <si>
    <t>12.35.06.01</t>
  </si>
  <si>
    <t>12.35.08.01</t>
  </si>
  <si>
    <t>12.35.10.01</t>
  </si>
  <si>
    <t>12.36.01.01</t>
  </si>
  <si>
    <t>Σωληνώσεις DN/ΟD 40 mm</t>
  </si>
  <si>
    <t>12.36.01.02</t>
  </si>
  <si>
    <t>Σωληνώσεις DN/ΟD 50 mm</t>
  </si>
  <si>
    <t>12.36.01.03</t>
  </si>
  <si>
    <t>Σωληνώσεις DN/ΟD 63 mm</t>
  </si>
  <si>
    <t>12.36.01.04</t>
  </si>
  <si>
    <t>Σωληνώσεις DN/ΟD 75 mm</t>
  </si>
  <si>
    <t>12.36.01.05</t>
  </si>
  <si>
    <t>Σωληνώσεις DN/ΟD 90 mm</t>
  </si>
  <si>
    <t>12.36.01.06</t>
  </si>
  <si>
    <t>Σωληνώσεις DN/ΟD 110 mm</t>
  </si>
  <si>
    <t>12.36.01.07</t>
  </si>
  <si>
    <t>Σωληνώσεις DN/ΟD 125 mm</t>
  </si>
  <si>
    <t>12.36.01.08</t>
  </si>
  <si>
    <t>Σωληνώσεις DN/ΟD 140 mm</t>
  </si>
  <si>
    <t>12.36.01.09</t>
  </si>
  <si>
    <t>Σωληνώσεις DN/ΟD 160 mm</t>
  </si>
  <si>
    <t>Διαμέτρου οπής 1100 mm</t>
  </si>
  <si>
    <t>Διαμέτρου οπής 1000 mm</t>
  </si>
  <si>
    <t>Διαμέτρου οπής 900 mm</t>
  </si>
  <si>
    <t>Διάνοιξη υδρογεωτρήσεων μεγάλης διαμέτρου σε σκληρά πετρώματα σκληρά</t>
  </si>
  <si>
    <t>Διάνοιξη υδρογεωτρήσεων μεγάλης διαμέτρου σε μαλακά πετρώματα</t>
  </si>
  <si>
    <t>DN 900 / 250 mm</t>
  </si>
  <si>
    <t>12.48.01.48</t>
  </si>
  <si>
    <t>DN 900 / 300 mm</t>
  </si>
  <si>
    <t>12.48.01.49</t>
  </si>
  <si>
    <t>DN 900 / 350 mm</t>
  </si>
  <si>
    <t>12.48.01.50</t>
  </si>
  <si>
    <t>DN 900 / 400 mm</t>
  </si>
  <si>
    <t>12.48.01.51</t>
  </si>
  <si>
    <t>DN 900 / 500 mm</t>
  </si>
  <si>
    <t>12.48.01.52</t>
  </si>
  <si>
    <t>DN 900 / 600 mm</t>
  </si>
  <si>
    <t>12.48.01.53</t>
  </si>
  <si>
    <t>DN 900 / 700 mm</t>
  </si>
  <si>
    <t>12.48.01.54</t>
  </si>
  <si>
    <t>DN 900 / 800 mm</t>
  </si>
  <si>
    <t>12.48.01.55</t>
  </si>
  <si>
    <t>DN 900 / 900 mm</t>
  </si>
  <si>
    <t>12.48.01.56</t>
  </si>
  <si>
    <t>DN 1000 / 200 mm</t>
  </si>
  <si>
    <t>12.48.01.57</t>
  </si>
  <si>
    <t>DN 1000 / 250 mm</t>
  </si>
  <si>
    <t>12.48.01.58</t>
  </si>
  <si>
    <t>DN 1000 / 300 mm</t>
  </si>
  <si>
    <t>12.48.01.59</t>
  </si>
  <si>
    <t>DN 1000 / 350 mm</t>
  </si>
  <si>
    <t>12.48.01.60</t>
  </si>
  <si>
    <t>DN 1000 / 400 mm</t>
  </si>
  <si>
    <t>12.48.01.61</t>
  </si>
  <si>
    <t>DN 1000 / 500 mm</t>
  </si>
  <si>
    <t>12.48.01.62</t>
  </si>
  <si>
    <t>DN 1000 / 600 mm</t>
  </si>
  <si>
    <t>12.48.01.63</t>
  </si>
  <si>
    <t>DN 1000 / 700 mm</t>
  </si>
  <si>
    <t>12.48.01.64</t>
  </si>
  <si>
    <t>DN 1000 / 800 mm</t>
  </si>
  <si>
    <t>12.48.01.65</t>
  </si>
  <si>
    <t>DN 1000 / 900 mm</t>
  </si>
  <si>
    <t>12.48.01.66</t>
  </si>
  <si>
    <t>DN 1000 / 1000 mm</t>
  </si>
  <si>
    <t>12.48.01.67</t>
  </si>
  <si>
    <t>DN 1100 / 200 mm</t>
  </si>
  <si>
    <t>12.48.01.68</t>
  </si>
  <si>
    <t>DN 1100 / 250 mm</t>
  </si>
  <si>
    <t>12.48.01.69</t>
  </si>
  <si>
    <t>DN 1100 / 300 mm</t>
  </si>
  <si>
    <t>12.48.01.70</t>
  </si>
  <si>
    <t>DN 1100 / 350 mm</t>
  </si>
  <si>
    <t>12.48.01.71</t>
  </si>
  <si>
    <t>DN 1100 / 400 mm</t>
  </si>
  <si>
    <t>12.48.01.72</t>
  </si>
  <si>
    <t>DN 1100 / 500 mm</t>
  </si>
  <si>
    <t>DN 800 mm</t>
  </si>
  <si>
    <t>12.47.01.11</t>
  </si>
  <si>
    <t>DN 900 mm</t>
  </si>
  <si>
    <t>12.47.01.12</t>
  </si>
  <si>
    <t>DN 1000 mm</t>
  </si>
  <si>
    <t>12.47.01.13</t>
  </si>
  <si>
    <t>DN 1100 mm</t>
  </si>
  <si>
    <t>12.47.01.14</t>
  </si>
  <si>
    <t>DN 1200 mm</t>
  </si>
  <si>
    <t>12.47.01.15</t>
  </si>
  <si>
    <t>DN 1400 mm</t>
  </si>
  <si>
    <t>12.47.01.16</t>
  </si>
  <si>
    <t>DN 1500 mm</t>
  </si>
  <si>
    <t>12.47.01.17</t>
  </si>
  <si>
    <t>DN 1600 mm</t>
  </si>
  <si>
    <t>12.47.02.01</t>
  </si>
  <si>
    <t>12.47.02.02</t>
  </si>
  <si>
    <t>12.47.02.03</t>
  </si>
  <si>
    <t>12.47.02.04</t>
  </si>
  <si>
    <t>12.47.02.05</t>
  </si>
  <si>
    <t>12.47.02.06</t>
  </si>
  <si>
    <t>12.47.02.07</t>
  </si>
  <si>
    <t>12.47.02.08</t>
  </si>
  <si>
    <t>12.47.02.09</t>
  </si>
  <si>
    <t>12.47.02.10</t>
  </si>
  <si>
    <t>12.47.02.11</t>
  </si>
  <si>
    <t>12.47.02.12</t>
  </si>
  <si>
    <t>12.47.02.13</t>
  </si>
  <si>
    <t>12.47.02.14</t>
  </si>
  <si>
    <t>12.47.02.15</t>
  </si>
  <si>
    <t>12.47.02.16</t>
  </si>
  <si>
    <t>12.47.02.17</t>
  </si>
  <si>
    <t>12.47.03.01</t>
  </si>
  <si>
    <t>12.47.03.02</t>
  </si>
  <si>
    <t>12.47.03.03</t>
  </si>
  <si>
    <t>12.47.03.04</t>
  </si>
  <si>
    <t>12.47.03.05</t>
  </si>
  <si>
    <t>12.47.03.06</t>
  </si>
  <si>
    <t>12.47.03.07</t>
  </si>
  <si>
    <t>12.47.03.08</t>
  </si>
  <si>
    <t>12.47.03.09</t>
  </si>
  <si>
    <t>12.47.03.10</t>
  </si>
  <si>
    <t>12.47.03.11</t>
  </si>
  <si>
    <t>12.47.03.12</t>
  </si>
  <si>
    <t>12.47.03.13</t>
  </si>
  <si>
    <t>12.47.03.14</t>
  </si>
  <si>
    <t>12.47.03.15</t>
  </si>
  <si>
    <t>12.47.03.16</t>
  </si>
  <si>
    <t>12.47.03.17</t>
  </si>
  <si>
    <t>12.47.04.01</t>
  </si>
  <si>
    <t>12.47.04.02</t>
  </si>
  <si>
    <t>12.47.04.03</t>
  </si>
  <si>
    <t>12.47.04.04</t>
  </si>
  <si>
    <t>12.47.04.05</t>
  </si>
  <si>
    <t>12.47.04.06</t>
  </si>
  <si>
    <t>12.47.04.07</t>
  </si>
  <si>
    <t>12.47.04.08</t>
  </si>
  <si>
    <t>12.47.04.09</t>
  </si>
  <si>
    <t>12.47.04.10</t>
  </si>
  <si>
    <t>12.47.04.11</t>
  </si>
  <si>
    <t xml:space="preserve">Περιφραγματικός χαλύβδινος σωλήνας Φ 18'' (D 450 mm), πάχους 6 mm   </t>
  </si>
  <si>
    <t>DN 450 / Dεξ 478</t>
  </si>
  <si>
    <t>12.45.01.07</t>
  </si>
  <si>
    <t>DN 500 / Dεξ 530</t>
  </si>
  <si>
    <t>12.45.01.08</t>
  </si>
  <si>
    <t>DN 600 / Dεξ 616</t>
  </si>
  <si>
    <t>12.45.01.09</t>
  </si>
  <si>
    <t>DN 700 / Dεξ 718</t>
  </si>
  <si>
    <t>12.45.01.10</t>
  </si>
  <si>
    <t>DN 800 / Dεξ 820</t>
  </si>
  <si>
    <t>12.45.01.11</t>
  </si>
  <si>
    <t>DN 900 / Dεξ 924</t>
  </si>
  <si>
    <t>12.45.01.12</t>
  </si>
  <si>
    <t>DN 1000 / Dεξ 1026</t>
  </si>
  <si>
    <t>12.45.01.13</t>
  </si>
  <si>
    <t>12.45.01.14</t>
  </si>
  <si>
    <t>DN 1200 / Dεξ 1229</t>
  </si>
  <si>
    <t>12.45.01.15</t>
  </si>
  <si>
    <t>DN 1400 / Dεξ 1434</t>
  </si>
  <si>
    <t>12.45.01.16</t>
  </si>
  <si>
    <t>DN 1500 / Dεξ 1500</t>
  </si>
  <si>
    <t>12.45.01.17</t>
  </si>
  <si>
    <t>DN 1600 / Dεξ 1638</t>
  </si>
  <si>
    <t>12.45.01.18</t>
  </si>
  <si>
    <t>DN 1800 / Dεξ 1842</t>
  </si>
  <si>
    <t>12.45.01.19</t>
  </si>
  <si>
    <t>DN 2000 / Dεξ 2046</t>
  </si>
  <si>
    <t>12.45.01.20</t>
  </si>
  <si>
    <t>DN 2200 / Dεξ 2250</t>
  </si>
  <si>
    <t>12.45.01.21</t>
  </si>
  <si>
    <t>12.45.02.01</t>
  </si>
  <si>
    <t>DN 150 / Dεξ 167</t>
  </si>
  <si>
    <t>12.45.02.02</t>
  </si>
  <si>
    <t>12.45.02.03</t>
  </si>
  <si>
    <t>12.45.02.04</t>
  </si>
  <si>
    <t>12.45.02.05</t>
  </si>
  <si>
    <t>12.45.02.06</t>
  </si>
  <si>
    <t>12.45.02.07</t>
  </si>
  <si>
    <t>12.45.02.08</t>
  </si>
  <si>
    <t>12.45.02.09</t>
  </si>
  <si>
    <t>12.45.02.10</t>
  </si>
  <si>
    <t>12.45.02.11</t>
  </si>
  <si>
    <t>12.45.02.12</t>
  </si>
  <si>
    <t>12.45.02.13</t>
  </si>
  <si>
    <t>12.45.02.14</t>
  </si>
  <si>
    <t>12.45.02.15</t>
  </si>
  <si>
    <t>Ονομαστικής διαμέτρου DN 1100 mm</t>
  </si>
  <si>
    <t>Ονομαστικής διαμέτρου DN 1200 mm</t>
  </si>
  <si>
    <t>Ονομαστικής διαμέτρου DN 1400 mm</t>
  </si>
  <si>
    <t>12.45.01.01</t>
  </si>
  <si>
    <t>DN 200 / Dεξ 220</t>
  </si>
  <si>
    <t>12.45.01.02</t>
  </si>
  <si>
    <t>DN 250 / Dεξ 272</t>
  </si>
  <si>
    <t>12.45.01.03</t>
  </si>
  <si>
    <t>DN 300 / Dεξ 324</t>
  </si>
  <si>
    <t>12.45.01.04</t>
  </si>
  <si>
    <t>DN 350 / Dεξ 376</t>
  </si>
  <si>
    <t>12.45.01.05</t>
  </si>
  <si>
    <t>DN 400 / Dεξ 427</t>
  </si>
  <si>
    <t>12.45.01.06</t>
  </si>
  <si>
    <t>Εύκαμπτες ταινίες στεγανοποίησης αρμών κατασκευών από σκυρόδεμα εσωτερικού τύπου (Waterstops)</t>
  </si>
  <si>
    <t>12.32.01.05</t>
  </si>
  <si>
    <t>12.32.01.06</t>
  </si>
  <si>
    <t>12.32.01.07</t>
  </si>
  <si>
    <t>12.32.01.08</t>
  </si>
  <si>
    <t>12.32.01.09</t>
  </si>
  <si>
    <t>12.32.01.10</t>
  </si>
  <si>
    <t>12.32.02.06</t>
  </si>
  <si>
    <t>Δίκτυα με σωλήνες SN4, DN/ΟD 630 mm</t>
  </si>
  <si>
    <t>12.32.02.07</t>
  </si>
  <si>
    <t>Δίκτυα με σωλήνες SN4, DN/ΟD 800 mm</t>
  </si>
  <si>
    <t>12.32.02.08</t>
  </si>
  <si>
    <t>Δίκτυα με σωλήνες SN4, DN/ΟD 1000 mm</t>
  </si>
  <si>
    <t>12.32.02.09</t>
  </si>
  <si>
    <t>Δίκτυα με σωλήνες SN4, DN/ΟD 1200 mm</t>
  </si>
  <si>
    <t>12.32.02.10</t>
  </si>
  <si>
    <t>12.32.02.16</t>
  </si>
  <si>
    <t>12.32.02.17</t>
  </si>
  <si>
    <t>Δίκτυα με σωλήνες SN8, DN/ΟD 800 mm</t>
  </si>
  <si>
    <t>12.32.02.18</t>
  </si>
  <si>
    <t>Εκσκαφές θεμελίωσης φράγματος - βράχου</t>
  </si>
  <si>
    <t xml:space="preserve">Εκσκαφές υπαιθρίων τεχνικών έργων φράγματος </t>
  </si>
  <si>
    <t>Εκσκαφές υπαιθρίων τεχνικών έργων φράγματος, κοινές (γαιώδεις-ημιβραχώδεις)</t>
  </si>
  <si>
    <t>Εκσκαφές υπαιθρίων τεχνικών έργων φράγματος, βράχου</t>
  </si>
  <si>
    <t xml:space="preserve">Εκσκαφές υπαίθριες στομίων σηράγγων σε έδαφος πάσης φύσεως  </t>
  </si>
  <si>
    <t>τεμ.</t>
  </si>
  <si>
    <t>9.36</t>
  </si>
  <si>
    <t>Τυπικά φρεάτια διακλάδωσης</t>
  </si>
  <si>
    <t>9.31.01</t>
  </si>
  <si>
    <t>Εσωτερική σημειακή επισκευή αγωγών αποχέτευσης με επικόλληση υαλοϋφάσματος, χωρίς τις εργασίες προετοιμασίας.</t>
  </si>
  <si>
    <t>16.51</t>
  </si>
  <si>
    <t>Εσωτερική επισκευή αγωγών αποχέτευσης με επικόλληση υφάσματος με βάση τον υαλοβάμβακα, με όλες τις εργασίες προετοιμασίας.</t>
  </si>
  <si>
    <t>16.52</t>
  </si>
  <si>
    <t>16.53</t>
  </si>
  <si>
    <t>DN 1600/300 mm</t>
  </si>
  <si>
    <t>12.50.01.85</t>
  </si>
  <si>
    <t>DN 1600/350 mm</t>
  </si>
  <si>
    <t>12.50.01.86</t>
  </si>
  <si>
    <t>DN 1600/400 mm</t>
  </si>
  <si>
    <t>12.50.01.87</t>
  </si>
  <si>
    <t>DN 1800/150 mm</t>
  </si>
  <si>
    <t>12.50.01.88</t>
  </si>
  <si>
    <t>DN 1800/200 mm</t>
  </si>
  <si>
    <t>12.50.01.89</t>
  </si>
  <si>
    <t>DN 1800/250 mm</t>
  </si>
  <si>
    <t>12.50.01.90</t>
  </si>
  <si>
    <t>DN 1800/300 mm</t>
  </si>
  <si>
    <t>12.50.01.91</t>
  </si>
  <si>
    <t>DN 1800/350 mm</t>
  </si>
  <si>
    <t>12.50.01.92</t>
  </si>
  <si>
    <t>DN 1800/400 mm</t>
  </si>
  <si>
    <t>12.50.01.93</t>
  </si>
  <si>
    <t>DN 2000/150 mm</t>
  </si>
  <si>
    <t>12.50.01.94</t>
  </si>
  <si>
    <t>DN 2000/200 mm</t>
  </si>
  <si>
    <t>12.50.01.95</t>
  </si>
  <si>
    <t>DN 2000/250 mm</t>
  </si>
  <si>
    <t>12.50.01.96</t>
  </si>
  <si>
    <t>DN 2000/300 mm</t>
  </si>
  <si>
    <t>12.50.01.97</t>
  </si>
  <si>
    <t>DN 2000/350 mm</t>
  </si>
  <si>
    <t>12.50.01.98</t>
  </si>
  <si>
    <t>DN 2000/400 mm</t>
  </si>
  <si>
    <t>12.35.06</t>
  </si>
  <si>
    <t>12.35.07</t>
  </si>
  <si>
    <t>12.35.08</t>
  </si>
  <si>
    <t>Ονομ. διαμέτρου DN 75 mm / ΡΝ 12,5 atm</t>
  </si>
  <si>
    <t>Ονομ. διαμέτρου DN 90 mm / ΡΝ 12,5 atm</t>
  </si>
  <si>
    <t>Ονομ. διαμέτρου DN 110 mm / ΡΝ 12,5 atm</t>
  </si>
  <si>
    <t>Ονομ. διαμέτρου DN 32 mm / ΡΝ 16 atm</t>
  </si>
  <si>
    <t>Ονομ. διαμέτρου DN 40 mm / ΡΝ 16 atm</t>
  </si>
  <si>
    <t>Ονομ. διαμέτρου DN 50 mm / ΡΝ 16 atm</t>
  </si>
  <si>
    <t>Ονομ. διαμέτρου DN 63 mm / ΡΝ 16 atm</t>
  </si>
  <si>
    <t>Ονομ. διαμέτρου DN 75 mm / ΡΝ 16 atm</t>
  </si>
  <si>
    <t>Ονομ. διαμέτρου DN 90 mm / ΡΝ 16 atm</t>
  </si>
  <si>
    <t>Ονομ. διαμέτρου DN 110 mm / ΡΝ 16 atm</t>
  </si>
  <si>
    <t>Ονομ. διαμέτρου DN 32 mm / ΡΝ 20 atm</t>
  </si>
  <si>
    <t>Ονομ. διαμέτρου DN 40 mm / ΡΝ 20 atm</t>
  </si>
  <si>
    <t>Ονομ. διαμέτρου DN 50 mm / ΡΝ 20 atm</t>
  </si>
  <si>
    <t>Ονομ. διαμέτρου DN 63 mm / ΡΝ 20 atm</t>
  </si>
  <si>
    <t>Ονομ. διαμέτρου DN 75 mm / ΡΝ 20 atm</t>
  </si>
  <si>
    <t>Ονομ. διαμέτρου DN 90 mm / ΡΝ 20 atm</t>
  </si>
  <si>
    <t>Ονομ. διαμέτρου DN 110 mm / ΡΝ 20 atm</t>
  </si>
  <si>
    <t>12.40.45.11</t>
  </si>
  <si>
    <t>12.40.45.12</t>
  </si>
  <si>
    <t>12.40.45.13</t>
  </si>
  <si>
    <t>12.40.46</t>
  </si>
  <si>
    <t>12.40.46.01</t>
  </si>
  <si>
    <t>12.40.46.02</t>
  </si>
  <si>
    <t>12.40.46.03</t>
  </si>
  <si>
    <t>12.40.46.04</t>
  </si>
  <si>
    <t>12.40.46.05</t>
  </si>
  <si>
    <t>12.40.46.06</t>
  </si>
  <si>
    <t>12.40.46.07</t>
  </si>
  <si>
    <t>12.40.46.08</t>
  </si>
  <si>
    <t>12.40.46.09</t>
  </si>
  <si>
    <t>12.40.46.10</t>
  </si>
  <si>
    <t>12.40.46.11</t>
  </si>
  <si>
    <t>12.40.46.12</t>
  </si>
  <si>
    <t>Με ιδιαίτερες απαιτήσεις ακριβείας και χρήση ειδικού εξοπλισμού αδιατάρακτης κοπής σκυροδέματος (συρματοκοπή, δισκοκοπή, κοπή με θερμική λόγχη, υδατοκοπή)</t>
  </si>
  <si>
    <t>4.13</t>
  </si>
  <si>
    <t>3.11.01.02</t>
  </si>
  <si>
    <t>Για βάθος ορύγματος 4,01 έως 6,00 m</t>
  </si>
  <si>
    <t>3.11.01.03</t>
  </si>
  <si>
    <t>3.11.01.04</t>
  </si>
  <si>
    <t>3.10.03.01</t>
  </si>
  <si>
    <t>3.10.03.02</t>
  </si>
  <si>
    <t>3.10.03.03</t>
  </si>
  <si>
    <t>3.10.03.04</t>
  </si>
  <si>
    <t>3.11.03.01</t>
  </si>
  <si>
    <t>3.11.03.02</t>
  </si>
  <si>
    <t>3.11.03.03</t>
  </si>
  <si>
    <t>3.11.03.04</t>
  </si>
  <si>
    <t>3.10.05.01</t>
  </si>
  <si>
    <t>3.10.05.02</t>
  </si>
  <si>
    <t>3.10.05.03</t>
  </si>
  <si>
    <t>3.10.05.04</t>
  </si>
  <si>
    <t>3.11.05.01</t>
  </si>
  <si>
    <t>3.11.05.02</t>
  </si>
  <si>
    <t>3.11.05.03</t>
  </si>
  <si>
    <t>3.11.05.04</t>
  </si>
  <si>
    <t>3.12</t>
  </si>
  <si>
    <t>Χυτά ημι-ταυ πολυαιθυλενίου ή πολυπροπυλενίου , με τυποποίηση κατά την εξωτερική διάμετρο (DN/OD)</t>
  </si>
  <si>
    <t>Χυτά συστολικά ημι-ταυ πολυαιθυλενίου ή πολυπροπυλενίου , με τυποποίηση κατά την εξωτερική διάμετρο (DN/OD)</t>
  </si>
  <si>
    <t>Συγκολλητές (μη χυτές) γωνίες πολυαιθυλενίου ή πολυπροπυλενίου 30°, από σωλήνες δομημένου τοιχώματος με τυποποίηση κατά την εξωτερική διάμετρο (DN/OD)</t>
  </si>
  <si>
    <t>Συγκολλητές (μη χυτές) γωνίες πολυαιθυλενίου ή πολυπροπυλενίου 30°, από σωλήνες δομημένου τοιχώματος με τυποποίηση κατά την εσωτερική διάμετρο (DN/ΙD)</t>
  </si>
  <si>
    <t>Συγκολλητές (μη χυτές) γωνίες πολυαιθυλενίου ή πολυπροπυλενίου 45°, από σωλήνες δομημένου τοιχώματος με τυποποίηση κατά την εξωτερική διάμετρο (DN/OD)</t>
  </si>
  <si>
    <t>Με σωλήνες δακτυλιοειδούς ακαμψίας SN 5 kN/m2.
Βασικές τιμές που αντιστοιχούν σε σωλήνες  PN 1,0 atm</t>
  </si>
  <si>
    <t>Ταυ σωλήνων FW-GRP (από υαλοπλισμένα πολυμερή), κατασκευασμένων με την μέθοδο της συχεχους περιέλιξης υαλονήματος με φλαντζωτή σύνδεση, δακτυλιοειδούς ακαμψίας SΝ 2,5 - SN 5 kN.m2, ονομαστικής πίεσης ΡΝ 6 atm</t>
  </si>
  <si>
    <t>Ονομαστικής διαμέτρου/πίεσης DN 2300 mm</t>
  </si>
  <si>
    <t>Ονομαστικής διαμέτρου/πίεσης DN 2400 mm</t>
  </si>
  <si>
    <t>Ονομαστικής διαμέτρου/πίεσης DN 2500 mm</t>
  </si>
  <si>
    <t>Ονομαστικής διαμέτρου/πίεσης DN 2600 mm</t>
  </si>
  <si>
    <t>Ονομαστικής διαμέτρου/πίεσης DN 2700 mm</t>
  </si>
  <si>
    <t>Συγκολλητή γωνία PE ή PP, των 30°, DN/ΙD 600 mm</t>
  </si>
  <si>
    <t>Συγκολλητή γωνία PE ή PP, των 30°, DN/ΙD 800 mm</t>
  </si>
  <si>
    <t>Συγκολλητή γωνία PE ή PP, των 45°, DN/OD 160 mm</t>
  </si>
  <si>
    <t>Συγκολλητή γωνία PE ή PP, των 45°, DN/OD 200 mm</t>
  </si>
  <si>
    <t>Συγκολλητή γωνία PE ή PP, των 45°, DN/OD 250 mm</t>
  </si>
  <si>
    <t>Συγκολλητή γωνία PE ή PP, των 45°, DN/OD 315 mm</t>
  </si>
  <si>
    <t>Συγκολλητή γωνία PE ή PP, των 45°, DN/OD 400 mm</t>
  </si>
  <si>
    <t>Συγκολλητή γωνία PE ή PP, των 45°, DN/OD 500 mm</t>
  </si>
  <si>
    <t>Συγκολλητή γωνία PE ή PP, των 45°, DN/OD 630 mm</t>
  </si>
  <si>
    <t>Συγκολλητή γωνία PE ή PP, των 45°, DN/OD 800 mm</t>
  </si>
  <si>
    <t>Συγκολλητή γωνία PE ή PP, των 45°, DN/OD 1000 mm</t>
  </si>
  <si>
    <t>Συγκολλητή γωνία PE ή PP, των 45°, DN/OD 1200 mm</t>
  </si>
  <si>
    <t xml:space="preserve">Σωληνώσεις αποστράγγισης με διατρητους σωλήνες σε κουλούρες  από πολυαιθυλένιο (PE), δομημένου τοιχώματος, με λεία εσωτερική επιφάνεια, διάτρητους κατά 220° ή 360° </t>
  </si>
  <si>
    <t>Στεγανοποίηση λιμνοδεξαμενών και ΧΥΤΥ με μεμβράνη πολυαιθυλενίου (PE)</t>
  </si>
  <si>
    <t>Με μεμβράνη PE πάχους 1,0 mm</t>
  </si>
  <si>
    <t>Με μεμβράνη PE πάχους 1,5 mm</t>
  </si>
  <si>
    <t>Με μεμβράνη PE πάχους 2,0 mm</t>
  </si>
  <si>
    <t>Μετρητές παροχής 63 at</t>
  </si>
  <si>
    <t>13.18</t>
  </si>
  <si>
    <t>Μετρητές παροχής ηλεκτρομαγνητικού τύπου</t>
  </si>
  <si>
    <t>13.20</t>
  </si>
  <si>
    <t>Ρυθμιστές στάθμης - παροχής τύπου Obturateur ή άλλης διάταξης</t>
  </si>
  <si>
    <t>13.21</t>
  </si>
  <si>
    <t>12.30.01.03</t>
  </si>
  <si>
    <t>Δίκτυα με σωλήνες SN4, DN/ΙD 500 mm</t>
  </si>
  <si>
    <t>12.30.01.04</t>
  </si>
  <si>
    <t>Δίκτυα με σωλήνες SN4, DN/ΙD 600 mm</t>
  </si>
  <si>
    <t>12.30.01.05</t>
  </si>
  <si>
    <t>Δίκτυα με σωλήνες SN4, DN/ΙD 800 mm</t>
  </si>
  <si>
    <t>Δίκτυα με σωλήνες SN8, DN/ΙD 500 mm</t>
  </si>
  <si>
    <t>Δίκτυα με σωλήνες SN8, DN/ΙD 600 mm</t>
  </si>
  <si>
    <t>Δίκτυα με σωλήνες SN8, DN/ΙD 800 mm</t>
  </si>
  <si>
    <t>Δίκτυα με σωλήνες SN8, DN/ID 1200 mm</t>
  </si>
  <si>
    <t>Δίκτυα με σωλήνες SN16, DN/ID 1200 mm</t>
  </si>
  <si>
    <t>14.01</t>
  </si>
  <si>
    <t>Κατασκευή αργιλικού υποστρώματος στεγανοποίησης</t>
  </si>
  <si>
    <t>14.02</t>
  </si>
  <si>
    <t>Καθαρισμός αγωγού αποχέτευσης DN 450-600 mm</t>
  </si>
  <si>
    <t>16.45</t>
  </si>
  <si>
    <t>Ψηφιακή βιντεοσκόπηση αγωγών αποχέτευσης</t>
  </si>
  <si>
    <t>16.08.01</t>
  </si>
  <si>
    <t>Καθαρισμός φρεατίου μονού ανοίγματος</t>
  </si>
  <si>
    <t>16.08.02</t>
  </si>
  <si>
    <t>16.30.01</t>
  </si>
  <si>
    <t>16.30.02</t>
  </si>
  <si>
    <t>8.03</t>
  </si>
  <si>
    <t>Τoποθέτηση συρματοκιβωτίων ή συρματοκυλίνδρων, εντός ύδατος</t>
  </si>
  <si>
    <t>4.15</t>
  </si>
  <si>
    <t>4.16</t>
  </si>
  <si>
    <t>8.04.02</t>
  </si>
  <si>
    <t>Με λίθους λατομείου, βάρους 5 έως 20 kg</t>
  </si>
  <si>
    <t>8.04.01</t>
  </si>
  <si>
    <t>Με λίθους συλλεκτούς, βάρους 5 έως 20 kg</t>
  </si>
  <si>
    <t>8.04.03</t>
  </si>
  <si>
    <t>Με λίθους λατομείου βάρους 100 - 200 kg</t>
  </si>
  <si>
    <t>8.04.04</t>
  </si>
  <si>
    <t>Με λίθους λατομείου βάρους 200 - 500 kg</t>
  </si>
  <si>
    <t>9.01</t>
  </si>
  <si>
    <t>Ξυλότυποι ή σιδηρότυποι επιπέδων επιφανειών</t>
  </si>
  <si>
    <t>Στόμιο υδρογεωτρήσεως</t>
  </si>
  <si>
    <t>Γωνίες σωλήνων FW-GRP (υαλοπλισμένου πολυμερούς), κατασκευασμένων με την μέθοδο της συχεχους περιέλιξης υαλονήματος, των 22°, με φλαντζωτή σύνδεση, δακτυλιοειδούς ακαμψίας SΝ 2,5 - SN 5 kN/m2</t>
  </si>
  <si>
    <t>Γωνίες σωλήνων FW-GRP (υαλοπλισμένου πολυμερούς), κατασκευασμένων με την μέθοδο της συχεχους περιέλιξης υαλονήματος, των 30°, με φλαντζωτή σύνδεση, δακτυλιοειδούς ακαμψίας SΝ 2,5 - SN 5 kN/m2</t>
  </si>
  <si>
    <t>Γωνίες σωλήνων FW-GRP (υαλοπλισμένου πολυμερούς), κατασκευασμένων με την μέθοδο της συχεχους περιέλιξης υαλονήματος, των 45°, με φλαντζωτή σύνδεση, δακτυλιοειδούς ακαμψίας SΝ 2,5 - SN 5 kN/m2</t>
  </si>
  <si>
    <t>Γωνίες σωλήνων FW-GRP (υαλοπλισμένου πολυμερούς), κατασκευασμένων με την μέθοδο της συχεχους περιέλιξης υαλονήματος, των 60°, με φλαντζωτή σύνδεση, δακτυλιοειδούς ακαμψίας SΝ 2,5 - SN 5 kN/m2</t>
  </si>
  <si>
    <t>Προκατασκευασμένα φρεάτια από συνθετικά υλικά, κατά το Πρότυπο ΕΛΟΤ ΕΝ 13598-1 προς τοποθέτηση εκτός καταστρώματος της οδού</t>
  </si>
  <si>
    <t>9. 41.02</t>
  </si>
  <si>
    <t>9. 41.03</t>
  </si>
  <si>
    <t>9. 41.04</t>
  </si>
  <si>
    <t>9. 41.05</t>
  </si>
  <si>
    <t>9. 41.06</t>
  </si>
  <si>
    <t>9. 41.07</t>
  </si>
  <si>
    <t>12.45.04.18</t>
  </si>
  <si>
    <t>12.45.05.01</t>
  </si>
  <si>
    <t>12.45.05.02</t>
  </si>
  <si>
    <t>12.45.05.03</t>
  </si>
  <si>
    <t>12.45.05.04</t>
  </si>
  <si>
    <t>12.45.05.05</t>
  </si>
  <si>
    <t>12.45.05.06</t>
  </si>
  <si>
    <t>12.45.05.07</t>
  </si>
  <si>
    <t xml:space="preserve">Διαμόρφωση σύνδεσης νέου αγωγού ύδρευσης σε υφιστάμενο εκτός λειτουργίας αγωγό από χυτοσίδηρο ή αμιαντοτσιμέντο με παρεμβολή ταυ  </t>
  </si>
  <si>
    <t>Dεξ 1434 mm</t>
  </si>
  <si>
    <t>12.46.01.11</t>
  </si>
  <si>
    <t>Dεξ 1499 mm</t>
  </si>
  <si>
    <t>12.46.01.12</t>
  </si>
  <si>
    <t>Dεξ 1638 mm</t>
  </si>
  <si>
    <t>12.46.01.13</t>
  </si>
  <si>
    <t>Dεξ 1720 mm</t>
  </si>
  <si>
    <t>12.46.01.14</t>
  </si>
  <si>
    <t>Dεξ 1842 mm</t>
  </si>
  <si>
    <t>12.46.01.15</t>
  </si>
  <si>
    <t>Dεξ 2047 mm</t>
  </si>
  <si>
    <t>12.46.02.01</t>
  </si>
  <si>
    <t>Dεξ 616 mm</t>
  </si>
  <si>
    <t>12.46.02.02</t>
  </si>
  <si>
    <t>Dεξ 650 mm</t>
  </si>
  <si>
    <t>12.46.02.03</t>
  </si>
  <si>
    <t>Dεξ 718 mm</t>
  </si>
  <si>
    <t>12.46.02.04</t>
  </si>
  <si>
    <t>12.46.02.05</t>
  </si>
  <si>
    <t>12.46.02.06</t>
  </si>
  <si>
    <t>12.46.02.07</t>
  </si>
  <si>
    <t>12.46.02.08</t>
  </si>
  <si>
    <t>12.46.02.09</t>
  </si>
  <si>
    <t>12.46.02.10</t>
  </si>
  <si>
    <t>12.46.02.11</t>
  </si>
  <si>
    <t>12.46.02.12</t>
  </si>
  <si>
    <t>12.46.02.13</t>
  </si>
  <si>
    <t>12.46.02.14</t>
  </si>
  <si>
    <t>12.46.02.15</t>
  </si>
  <si>
    <t>12.46.03.02</t>
  </si>
  <si>
    <t>Dεξ 530 mm</t>
  </si>
  <si>
    <t>12.46.03.03</t>
  </si>
  <si>
    <t>Dεξ 550 mm</t>
  </si>
  <si>
    <t>12.46.03.04</t>
  </si>
  <si>
    <t>12.46.03.05</t>
  </si>
  <si>
    <t>12.46.03.06</t>
  </si>
  <si>
    <t>12.46.03.07</t>
  </si>
  <si>
    <t>12.46.03.08</t>
  </si>
  <si>
    <t>12.46.03.09</t>
  </si>
  <si>
    <t>12.46.03.10</t>
  </si>
  <si>
    <t>12.46.03.11</t>
  </si>
  <si>
    <t>12.46.03.12</t>
  </si>
  <si>
    <t>12.46.03.13</t>
  </si>
  <si>
    <t>12.46.03.14</t>
  </si>
  <si>
    <t>12.47.01.01</t>
  </si>
  <si>
    <t>DN 150 mm</t>
  </si>
  <si>
    <t>12.47.01.02</t>
  </si>
  <si>
    <t>DN 200 mm</t>
  </si>
  <si>
    <t>12.47.01.03</t>
  </si>
  <si>
    <t>DN 250 mm</t>
  </si>
  <si>
    <t>11.01.03.01</t>
  </si>
  <si>
    <t>12.40.42.01</t>
  </si>
  <si>
    <t>12.40.42.02</t>
  </si>
  <si>
    <t>12.40.42.03</t>
  </si>
  <si>
    <t>12.40.42.04</t>
  </si>
  <si>
    <t>12.40.42.05</t>
  </si>
  <si>
    <t>12.40.42.06</t>
  </si>
  <si>
    <t>12.40.42.07</t>
  </si>
  <si>
    <t>12.40.42.08</t>
  </si>
  <si>
    <t>12.40.42.09</t>
  </si>
  <si>
    <t>12.40.42.10</t>
  </si>
  <si>
    <t>12.40.42.11</t>
  </si>
  <si>
    <t>12.40.42.12</t>
  </si>
  <si>
    <t>12.40.42.13</t>
  </si>
  <si>
    <t>12.40.43</t>
  </si>
  <si>
    <t>12.40.43.01</t>
  </si>
  <si>
    <t>12.40.43.02</t>
  </si>
  <si>
    <t>12.40.43.03</t>
  </si>
  <si>
    <t>12.40.43.04</t>
  </si>
  <si>
    <t>12.40.43.05</t>
  </si>
  <si>
    <t>12.40.43.06</t>
  </si>
  <si>
    <t>12.40.43.07</t>
  </si>
  <si>
    <t>12.40.43.08</t>
  </si>
  <si>
    <t>12.40.43.09</t>
  </si>
  <si>
    <t>12.40.43.10</t>
  </si>
  <si>
    <t>12.40.43.11</t>
  </si>
  <si>
    <t>12.40.43.12</t>
  </si>
  <si>
    <t>12.40.43.13</t>
  </si>
  <si>
    <t>12.40.44</t>
  </si>
  <si>
    <t>12.40.44.01</t>
  </si>
  <si>
    <t>12.40.44.02</t>
  </si>
  <si>
    <t>12.40.44.03</t>
  </si>
  <si>
    <t>12.40.44.04</t>
  </si>
  <si>
    <t>12.40.44.05</t>
  </si>
  <si>
    <t>12.40.44.06</t>
  </si>
  <si>
    <t>12.40.44.07</t>
  </si>
  <si>
    <t>12.40.44.08</t>
  </si>
  <si>
    <t>12.40.44.09</t>
  </si>
  <si>
    <t>12.40.44.10</t>
  </si>
  <si>
    <t>12.40.44.11</t>
  </si>
  <si>
    <t>12.40.44.12</t>
  </si>
  <si>
    <t>12.40.44.13</t>
  </si>
  <si>
    <t>Ονομαστικής διαμέτρου DN 300</t>
  </si>
  <si>
    <t>Ονομαστικής διαμέτρου DN 350</t>
  </si>
  <si>
    <t>Ονομαστικής διαμέτρου DN 400</t>
  </si>
  <si>
    <t>Ονομαστικής διαμέτρου DN 450</t>
  </si>
  <si>
    <t>Ονομαστικής διαμέτρου DN 500</t>
  </si>
  <si>
    <t>Ονομαστικής διαμέτρου DN 600</t>
  </si>
  <si>
    <t>Ονομαστικής διαμέτρου DN 700</t>
  </si>
  <si>
    <t>Ονομαστικής διαμέτρου DN 800</t>
  </si>
  <si>
    <t>Ονομαστικής διαμέτρου DN 900</t>
  </si>
  <si>
    <t>Ονομαστικής διαμέτρου DN 1000</t>
  </si>
  <si>
    <t>Ονομαστικής διαμέτρου DN 1100</t>
  </si>
  <si>
    <t>Ονομαστικής διαμέτρου DN 1200</t>
  </si>
  <si>
    <t>Ονομαστικής διαμέτρου DN 1400</t>
  </si>
  <si>
    <t>Ονομαστικής διαμέτρου DN 1600</t>
  </si>
  <si>
    <t>Ονομαστικής διαμέτρου DN 1800</t>
  </si>
  <si>
    <t>1.  ΕΡΓΟΤΑΞΙΑΚΗ ΣΗΜΑΝΣΗ - ΠΡΟΣΤΑΤΕΥΤΙΚΕΣ ΚΑΤΑΣΚΕΥΕΣ</t>
  </si>
  <si>
    <t>2.  ΦΟΡΤΟΕΚΦΟΡΤΩΣΕΙΣ - ΜΕΤΑΦΟΡΕΣ</t>
  </si>
  <si>
    <t>3.01</t>
  </si>
  <si>
    <t>Εκσκαφές τάφρων ή διωρύγων αρδευτικών ή αποστραγγιστικών δικτύων  σε εδάφη γαιώδη - ημιβραχώδη</t>
  </si>
  <si>
    <t>3.02</t>
  </si>
  <si>
    <t>Εκσκαφές τάφρων ή διωρύγων αρδευτικών ή αποστραγγιστικών δικτύων σε εδάφη βραχώδη με χρήση εκρηκτικών</t>
  </si>
  <si>
    <t>3.03</t>
  </si>
  <si>
    <t>Εκσκαφές τάφρων ή διωρύγων αρδευτικών ή αποστραγγιστικών δικτύων σε εδάφη βραχώδη χωρίς χρήση εκρηκτικών</t>
  </si>
  <si>
    <t>3.06</t>
  </si>
  <si>
    <t>3.10</t>
  </si>
  <si>
    <t>Εκσκαφή ορυγμάτων υπογείων δικτύων σε έδαφος γαιώδες ή ημιβραχώδες</t>
  </si>
  <si>
    <t>3.10.01</t>
  </si>
  <si>
    <t>Με πλάτος πυθμένα έως 3,00 m, με την πλευρική απόθεση των προϊόντων εκσκαφής.</t>
  </si>
  <si>
    <t>3.10.02</t>
  </si>
  <si>
    <t>Με πλάτος πυθμένα έως 3,00 m, με την φόρτωση των προϊόντων εκσκαφής επί αυτοκινήτου, την σταλία του αυτοκινήτου και την μεταφορά σε οποιαδήποτε απόσταση.</t>
  </si>
  <si>
    <t>3.10.03</t>
  </si>
  <si>
    <t>Με πλάτος πυθμένα από 3,01 έως 5,00 m, με την πλευρική απόθεση των προϊόντων εκσκαφής</t>
  </si>
  <si>
    <t>3.10.04</t>
  </si>
  <si>
    <t>Με πλάτος πυθμένα από 3,01 έως 5,00 m, με την φόρτωση των προϊόντων εκσκαφής επί αυτοκινήτου, την σταλία του αυτοκινήτου και την μεταφορά σε οποιαδήποτε απόσταση.</t>
  </si>
  <si>
    <t>3.10.05</t>
  </si>
  <si>
    <t>Με πλάτος πυθμένα μεγαλύτερο των 5,00 m, με την πλευρική απόθεση των προϊόντων εκσκαφής</t>
  </si>
  <si>
    <t>3.10.06</t>
  </si>
  <si>
    <t>Με πλάτος πυθμένα μεγαλύτερο των 5,00 m, με την φόρτωση των προϊόντων εκσκαφής επί αυτοκινήτου, την σταλία του αυτοκινήτου και την μεταφορά σε οποιαδήποτε απόσταση.</t>
  </si>
  <si>
    <t>3.11</t>
  </si>
  <si>
    <t>Εκσκαφή ορυγμάτων υπογείων δικτύων σε έδαφος βραχώδες</t>
  </si>
  <si>
    <t>3.11.01</t>
  </si>
  <si>
    <t>Εγκατάσταση και λειτουργία μηκυνσιομέτρων βράχου</t>
  </si>
  <si>
    <t>Υδραυλικά καθιζησίμετρα</t>
  </si>
  <si>
    <t>Προμήθεια οργάνου</t>
  </si>
  <si>
    <t>Εγκατάσταση οργάνου</t>
  </si>
  <si>
    <t>Ακίδες μέτρησης σύγκλισης</t>
  </si>
  <si>
    <t>Προμήθεια ακίδας σύγκλισης</t>
  </si>
  <si>
    <t>Εγκατάσταση ακίδας σύγκλισης</t>
  </si>
  <si>
    <t>Κυψέλες μέτρησης φορτίου αγκυρίων βράχου</t>
  </si>
  <si>
    <t>Προμήθεια κυψελών μέτρησης φορτίου κοινών αγκυρώσεων βράχου</t>
  </si>
  <si>
    <t>Προμήθεια κυψελών μέτρησης φορτίου προεντεταμένων αγκυρώσεων βράχου</t>
  </si>
  <si>
    <t>Κυψέλες μέτρησης παραμόρφωσης χαλυβδίνων πλαισίων</t>
  </si>
  <si>
    <t>Εγκατάσταση και λειτουργία οργάνου</t>
  </si>
  <si>
    <t>Πιεζόμετρα τύπου παλλόμενης χορδής σε γεώτρηση</t>
  </si>
  <si>
    <t>Διάνοιξη πιεζομετρικών φρεάτων</t>
  </si>
  <si>
    <t>Κατασκευή βάθρων μέτρησης επιφανειακών μετακινήσεων</t>
  </si>
  <si>
    <t>Κατασκευή βάθρων τριγωνομετρικών σημείων</t>
  </si>
  <si>
    <t>Σύστημα αυτόματης καταγραφής στοιχείων μέτρησης</t>
  </si>
  <si>
    <t>Εγκατάσταση διάταξης μέτρησης διαρροών</t>
  </si>
  <si>
    <r>
      <t>Εκσκαφή (διάνοιξη) φρεάτων διατομής μεγαλύτερης από 1,50 m</t>
    </r>
    <r>
      <rPr>
        <vertAlign val="superscript"/>
        <sz val="10"/>
        <rFont val="Arial"/>
        <family val="2"/>
        <charset val="161"/>
      </rPr>
      <t>2</t>
    </r>
    <r>
      <rPr>
        <sz val="10"/>
        <rFont val="Arial"/>
        <family val="2"/>
        <charset val="161"/>
      </rPr>
      <t xml:space="preserve"> με διάτρηση, σε γεωλογικούς σχηματισμούς πάσης φύσεως</t>
    </r>
  </si>
  <si>
    <r>
      <t xml:space="preserve">Κρουστικοπεριστροφικήδιάτρηση οπών εγκατάστασης οργάνων </t>
    </r>
    <r>
      <rPr>
        <sz val="10"/>
        <color indexed="8"/>
        <rFont val="Arial"/>
        <family val="2"/>
        <charset val="161"/>
      </rPr>
      <t>Φ 101 mm</t>
    </r>
  </si>
  <si>
    <r>
      <t>Κρουστικοπεριστροφική διάτρηση οπών εγκατάστασης οργάνων</t>
    </r>
    <r>
      <rPr>
        <sz val="10"/>
        <color indexed="10"/>
        <rFont val="Arial"/>
        <family val="2"/>
      </rPr>
      <t xml:space="preserve"> </t>
    </r>
    <r>
      <rPr>
        <sz val="10"/>
        <color indexed="8"/>
        <rFont val="Arial"/>
        <family val="2"/>
        <charset val="161"/>
      </rPr>
      <t>Φ 46 mm για το τμήμα μεταξύ 0,0 και 25,0 m βάθους</t>
    </r>
  </si>
  <si>
    <t>Ενσωματωμένοι μεταλλικοί σωλήνες και εξαρτήματα σε οπές τσιμεντενέσεων</t>
  </si>
  <si>
    <r>
      <t>Προμήθεια και ενσωμάτωση πυριτικού νατρίου</t>
    </r>
    <r>
      <rPr>
        <sz val="10"/>
        <color indexed="8"/>
        <rFont val="Arial"/>
        <family val="2"/>
        <charset val="161"/>
      </rPr>
      <t xml:space="preserve"> στο ένεμα τσιμεντενέσεων</t>
    </r>
  </si>
  <si>
    <t>Μηκυνσιόμετρα τεσσάρων ράβδων μήκους 1,0 - 3,0, - 6,0 - 9,0 m</t>
  </si>
  <si>
    <t>Μηκυνσιόμετρα τεσσάρων ράβδων μήκους 3,0 - 6,0, - 10,0 - 15,0 m</t>
  </si>
  <si>
    <t>Μηκυνσιόμετρα πέντε ράβδων μήκους 3,0 - 6,0 - 9,0 - 15,0 - 30,0 m</t>
  </si>
  <si>
    <t>13.12.01.05</t>
  </si>
  <si>
    <t>13.12.01.06</t>
  </si>
  <si>
    <t>13.12.01.07</t>
  </si>
  <si>
    <t>13.12.02.01</t>
  </si>
  <si>
    <t>13.12.02.02</t>
  </si>
  <si>
    <t>13.12.02.03</t>
  </si>
  <si>
    <t>13.12.02.04</t>
  </si>
  <si>
    <t>13.12.02.05</t>
  </si>
  <si>
    <t>13.12.02.06</t>
  </si>
  <si>
    <t>13.12.02.07</t>
  </si>
  <si>
    <t>13.13.01.01</t>
  </si>
  <si>
    <t>Ενός στομίου</t>
  </si>
  <si>
    <t>13.13.01.02</t>
  </si>
  <si>
    <t>Δύο στομίων</t>
  </si>
  <si>
    <t>13.13.01.03</t>
  </si>
  <si>
    <t>Τριών στομίων</t>
  </si>
  <si>
    <t>13.13.01.04</t>
  </si>
  <si>
    <t>Τεσσάρων στομίων</t>
  </si>
  <si>
    <t>13.13.02.01</t>
  </si>
  <si>
    <t>13.13.02.02</t>
  </si>
  <si>
    <t>13.13.02.03</t>
  </si>
  <si>
    <t>13.13.02.04</t>
  </si>
  <si>
    <t>13.14.01</t>
  </si>
  <si>
    <t>Με ρύθμιση πιέσεως από στατική πίεση 12,5 bars σε τυποποιημένη πίεση 2,5 μέχρι 5 bars, ενός στομίου</t>
  </si>
  <si>
    <t>13.14.02</t>
  </si>
  <si>
    <t>Χωρίς ρύθμιση πιιέσεως, ενός στομίου</t>
  </si>
  <si>
    <t>12.12.01</t>
  </si>
  <si>
    <t>Δίκτυα με σωλήνες SN8, DN/OD 160 mm</t>
  </si>
  <si>
    <t>Δίκτυα με σωλήνες SN8, DN/ΟD 200 mm</t>
  </si>
  <si>
    <t>Δίκτυα με σωλήνες SN8, DN/ΟD 160 mm</t>
  </si>
  <si>
    <t>12.32.02.01</t>
  </si>
  <si>
    <t>Δίκτυα με σωλήνες SN4, DN/ΟD 200 mm</t>
  </si>
  <si>
    <t>12.32.02.11</t>
  </si>
  <si>
    <t>Δίκτυα με σωλήνες SN8, DN/ΟD 630 mm</t>
  </si>
  <si>
    <t>12.32.01.03</t>
  </si>
  <si>
    <t>12.32.01.04</t>
  </si>
  <si>
    <t>Ονομαστικής διαμέτρου/πίεσης DN 300 mm</t>
  </si>
  <si>
    <t xml:space="preserve">Υδροληψίες αρδεύσεως τύπου 'Α' SCHLUMBERGER ή παρεμφερείς  </t>
  </si>
  <si>
    <t xml:space="preserve">με ρύθμιση πιέσεως από στατική πίεση 12,5 bars σε τυποποιημένη πίεση 2,5 μέχρι 5 bars, </t>
  </si>
  <si>
    <t xml:space="preserve">Υδροληψίες αρδεύσεως τύπου 'Β' SCHLUMBERGER ή παρεμφερείς  </t>
  </si>
  <si>
    <t xml:space="preserve">Ονομαστικής διαμέτρου Φ 200 mm  </t>
  </si>
  <si>
    <t xml:space="preserve">Ονομαστικής διαμέτρου Φ 300 mm  </t>
  </si>
  <si>
    <t>Σύνδεσμοι αγωγών υπό πίεση τύπου VIKING JOHNSON ή αναλόγου</t>
  </si>
  <si>
    <t>13.22</t>
  </si>
  <si>
    <t>Διατάξεις μέτρησης στάθμης δεξαμενής</t>
  </si>
  <si>
    <t>13.30</t>
  </si>
  <si>
    <t>13.35</t>
  </si>
  <si>
    <t>12.35.04.04</t>
  </si>
  <si>
    <t>12.35.08.04</t>
  </si>
  <si>
    <t>12.35.09.01</t>
  </si>
  <si>
    <t>12.35.10.04</t>
  </si>
  <si>
    <t>12.30.01.01</t>
  </si>
  <si>
    <t>Δίκτυα με σωλήνες SN8, DN/ΙD 400 mm</t>
  </si>
  <si>
    <t>12.30.02.04</t>
  </si>
  <si>
    <t>Δίκτυα με σωλήνες SN16, DN/ID 400 mm</t>
  </si>
  <si>
    <t>12.11</t>
  </si>
  <si>
    <t xml:space="preserve">12.11.01 </t>
  </si>
  <si>
    <t>12.11.02</t>
  </si>
  <si>
    <t xml:space="preserve">12.11.03 </t>
  </si>
  <si>
    <t xml:space="preserve">12.11.04 </t>
  </si>
  <si>
    <t xml:space="preserve">12.11.05 </t>
  </si>
  <si>
    <t>12.11.06</t>
  </si>
  <si>
    <t>12.35.09.04</t>
  </si>
  <si>
    <t>12.35.09.05</t>
  </si>
  <si>
    <t>12.35.10.06</t>
  </si>
  <si>
    <t>12.35.10.07</t>
  </si>
  <si>
    <t>12.35.10.08</t>
  </si>
  <si>
    <t>12.35.10.09</t>
  </si>
  <si>
    <t>12.35.10.10</t>
  </si>
  <si>
    <t>Σαμάρι/μούφα ονομαστικών διαμέτρων 250/160 mm.</t>
  </si>
  <si>
    <t>Σαμάρι/μούφα ονομαστικών διαμέτρων 315/160 mm.</t>
  </si>
  <si>
    <t>Σαμάρι/μούφα ονομαστικών διαμέτρων 355/160 mm.</t>
  </si>
  <si>
    <t>Σαμάρι/μούφα ονομαστικών διαμέτρων 400/160 mm.</t>
  </si>
  <si>
    <t>12.23.01</t>
  </si>
  <si>
    <t>12.24.01</t>
  </si>
  <si>
    <t>12.23.02</t>
  </si>
  <si>
    <t>12.24.02</t>
  </si>
  <si>
    <t>12.23.03</t>
  </si>
  <si>
    <t>12.24.03</t>
  </si>
  <si>
    <t>12.23.04</t>
  </si>
  <si>
    <t>12.24.04</t>
  </si>
  <si>
    <t>12.23.05</t>
  </si>
  <si>
    <t>12.23.06</t>
  </si>
  <si>
    <t>12.23.07</t>
  </si>
  <si>
    <t>12.23.08</t>
  </si>
  <si>
    <t>12.23.09</t>
  </si>
  <si>
    <t>12.24.05</t>
  </si>
  <si>
    <t>12.24.06</t>
  </si>
  <si>
    <t>12.24.07</t>
  </si>
  <si>
    <t>12.24.08</t>
  </si>
  <si>
    <t>12.24.09</t>
  </si>
  <si>
    <t>12.24.10</t>
  </si>
  <si>
    <t>12.24.11</t>
  </si>
  <si>
    <t>12.24.12</t>
  </si>
  <si>
    <t>12.24.13</t>
  </si>
  <si>
    <t>12.24.14</t>
  </si>
  <si>
    <t>16.09</t>
  </si>
  <si>
    <t>16.03</t>
  </si>
  <si>
    <t>Κατασκευή αναμονής (μούφας) σε αγωγούς από τσιμεντοσωλήνες για σύνδεση ακινήτων με το δίκτυο υπονόμων.</t>
  </si>
  <si>
    <t>16.10</t>
  </si>
  <si>
    <t>16.11</t>
  </si>
  <si>
    <t>16.12</t>
  </si>
  <si>
    <t>16.13</t>
  </si>
  <si>
    <t>16.27</t>
  </si>
  <si>
    <t>16.28</t>
  </si>
  <si>
    <t>16.01</t>
  </si>
  <si>
    <t>Σύνδεση αγωγού εξόδου φρεατίου υδροσυλλογής με το δίκτυο ομβρίων</t>
  </si>
  <si>
    <t>Ονομαστικής διαμέτρου/πίεσης DN 350 mm</t>
  </si>
  <si>
    <t>Ονομαστικής διαμέτρου/πίεσης DN 400 mm</t>
  </si>
  <si>
    <t>Ονομαστικής διαμέτρου/πίεσης DN 450 mm</t>
  </si>
  <si>
    <t>Ονομαστικής διαμέτρου/πίεσης DN 500 mm</t>
  </si>
  <si>
    <t>Ονομαστικής διαμέτρου/πίεσης DN 600 mm</t>
  </si>
  <si>
    <t>Ονομαστικής διαμέτρου/πίεσης DN 700 mm</t>
  </si>
  <si>
    <t>Ονομαστικής διαμέτρου/πίεσης DN 800 mm</t>
  </si>
  <si>
    <t>Ονομαστικής διαμέτρου/πίεσης DN 900 mm</t>
  </si>
  <si>
    <t>Ονομαστικής διαμέτρου/πίεσης DN 1000 mm</t>
  </si>
  <si>
    <t>Ονομαστικής διαμέτρου/πίεσης DN 1100 mm</t>
  </si>
  <si>
    <t>Ονομαστικής διαμέτρου/πίεσης DN 1200 mm</t>
  </si>
  <si>
    <t>Ονομαστικής διαμέτρου/πίεσης DN 1300 mm</t>
  </si>
  <si>
    <t>Επένδυση εσωτερικού φρεατίων, δεξαμενών και αγωγών ακαθάρτων με οξύμαχα κεραμεικά πλακίδια</t>
  </si>
  <si>
    <t>Για διάμετρο υφισταμένου αγωγού Φ 80 mm</t>
  </si>
  <si>
    <t>Για διάμετρο υφισταμένου αγωγού Φ 100 mm</t>
  </si>
  <si>
    <t>Για διάμετρο υφισταμένου αγωγού Φ 150 mm</t>
  </si>
  <si>
    <t>Για διάμετρο υφισταμένου αγωγού Φ 200 mm</t>
  </si>
  <si>
    <t>Απομόνωση παροχής  ύδρευσης από τον κρουνό συνένωσης.</t>
  </si>
  <si>
    <t xml:space="preserve">Αποκατάσταση διαρροής σύνδεσης υδροδότησης  </t>
  </si>
  <si>
    <t>Για διάμετρο υφισταμένου αγωγού Φ 80 ή Φ 100 mm</t>
  </si>
  <si>
    <t>Για διάμετρο υφισταμένου αγωγού Φ 250 mm</t>
  </si>
  <si>
    <t>Διαμόρφωση σύνδεσης νέου αγωγού ύδρευσης σε υφιστάμενο εν λειτουργία αγωγό (πλήν αγωγών από πολυαιθυλένιο) με χρήση ανοξείδωτου μανσόν και εφαρμογή της μεθόδου της διάτρησης υπό πίεση</t>
  </si>
  <si>
    <t>Ονομ. διαμέτρου DN 355 mm / ΡΝ 25 atm</t>
  </si>
  <si>
    <t>Ονομ. διαμέτρου DN 400 mm / ΡΝ 25 atm</t>
  </si>
  <si>
    <t>Ονομ. διαμέτρου DN 450 mm / ΡΝ 25 atm</t>
  </si>
  <si>
    <t>16.16.01</t>
  </si>
  <si>
    <t>16.16.02</t>
  </si>
  <si>
    <t>16.16.03</t>
  </si>
  <si>
    <t>16.17.01</t>
  </si>
  <si>
    <t>16.17.02</t>
  </si>
  <si>
    <t>16.17.03</t>
  </si>
  <si>
    <t>16.17.04</t>
  </si>
  <si>
    <t>16.21.01</t>
  </si>
  <si>
    <t>16.21.02</t>
  </si>
  <si>
    <t>16.22</t>
  </si>
  <si>
    <t>16.20.01</t>
  </si>
  <si>
    <t>16.20.02</t>
  </si>
  <si>
    <t>16.20.03</t>
  </si>
  <si>
    <t>16.20.04</t>
  </si>
  <si>
    <t>13.03.01.01</t>
  </si>
  <si>
    <t>Ονομαστικής διαμέτρου DN 50 mm</t>
  </si>
  <si>
    <t>13.03.01.02</t>
  </si>
  <si>
    <t>Ονομαστικής διαμέτρου DN 80 mm</t>
  </si>
  <si>
    <t>13.03.01.03</t>
  </si>
  <si>
    <t>Ονομαστικής διαμέτρου DN 100 mm</t>
  </si>
  <si>
    <t>13.03.01.04</t>
  </si>
  <si>
    <t>Ονομαστικής διαμέτρου DN 125 mm</t>
  </si>
  <si>
    <t>13.03.01.05</t>
  </si>
  <si>
    <t>Ονομαστικής διαμέτρου DN 150 mm</t>
  </si>
  <si>
    <t>13.03.01.06</t>
  </si>
  <si>
    <t>Ονομαστικής διαμέτρου DN 175 mm</t>
  </si>
  <si>
    <t>13.03.01.07</t>
  </si>
  <si>
    <t>Ονομαστικής διαμέτρου DN 200 mm</t>
  </si>
  <si>
    <t>13.03.01.08</t>
  </si>
  <si>
    <t>Ονομαστικής διαμέτρου DN 250 mm</t>
  </si>
  <si>
    <t>13.03.01.09</t>
  </si>
  <si>
    <t>13.03.02.01</t>
  </si>
  <si>
    <t>13.03.02.02</t>
  </si>
  <si>
    <t>13.03.02.03</t>
  </si>
  <si>
    <t>13.03.02.04</t>
  </si>
  <si>
    <t>13.03.02.05</t>
  </si>
  <si>
    <t>13.03.02.06</t>
  </si>
  <si>
    <t>13.03.02.07</t>
  </si>
  <si>
    <t>13.03.02.08</t>
  </si>
  <si>
    <t>13.03.02.09</t>
  </si>
  <si>
    <t>13.03.03.01</t>
  </si>
  <si>
    <t>13.03.03.02</t>
  </si>
  <si>
    <t>13.03.03.03</t>
  </si>
  <si>
    <t>13.03.03.04</t>
  </si>
  <si>
    <t>13.03.03.05</t>
  </si>
  <si>
    <t>13.03.03.06</t>
  </si>
  <si>
    <t>13.03.03.07</t>
  </si>
  <si>
    <t>13.03.03.08</t>
  </si>
  <si>
    <t>13.03.03.09</t>
  </si>
  <si>
    <t>13.15.01.01</t>
  </si>
  <si>
    <t>13.15.01.02</t>
  </si>
  <si>
    <t>Ονομαστικής διαμέτρου DN 65 mm</t>
  </si>
  <si>
    <t>13.15.01.03</t>
  </si>
  <si>
    <t>13.15.01.04</t>
  </si>
  <si>
    <t>13.15.01.05</t>
  </si>
  <si>
    <t>13.15.01.06</t>
  </si>
  <si>
    <t>13.15.01.07</t>
  </si>
  <si>
    <t>13.15.01.08</t>
  </si>
  <si>
    <t>13.15.01.09</t>
  </si>
  <si>
    <t>13.15.01.10</t>
  </si>
  <si>
    <t>13.15.01.11</t>
  </si>
  <si>
    <t>13.15.01.12</t>
  </si>
  <si>
    <t>13.15.01.13</t>
  </si>
  <si>
    <t>13.15.01.14</t>
  </si>
  <si>
    <t>13.15.01.15</t>
  </si>
  <si>
    <t>13.15.01.16</t>
  </si>
  <si>
    <t>13.15.01.17</t>
  </si>
  <si>
    <t>13.15.01.18</t>
  </si>
  <si>
    <t>13.15.01.19</t>
  </si>
  <si>
    <t>13.15.01.20</t>
  </si>
  <si>
    <t>11.01.03</t>
  </si>
  <si>
    <t>Καλύμματα από συνθετικά υλικά</t>
  </si>
  <si>
    <t>Εσωτερικής διαμέτρου Φ1400 mm</t>
  </si>
  <si>
    <t>Εσωτερικής διαμέτρου Φ1600 mm</t>
  </si>
  <si>
    <t>Εσωτερικής διαμέτρου Φ1800 mm</t>
  </si>
  <si>
    <t>Προμήθεια τσιμεντοσωλήνων pipe-jacking κατά ΕΛΟΤ ΕΝ 1916</t>
  </si>
  <si>
    <t>12.01.01.08</t>
  </si>
  <si>
    <t>12.01.01.09</t>
  </si>
  <si>
    <t>12.01.01.10</t>
  </si>
  <si>
    <t>12.01.01.11</t>
  </si>
  <si>
    <t>12.01.01.12</t>
  </si>
  <si>
    <t>12.01.01.13</t>
  </si>
  <si>
    <t>12.01.01.14</t>
  </si>
  <si>
    <t>12.12.01.01</t>
  </si>
  <si>
    <t>12.12.01.02</t>
  </si>
  <si>
    <t>12.12.01.03</t>
  </si>
  <si>
    <t>12.12.01.04</t>
  </si>
  <si>
    <t>12.12.01.05</t>
  </si>
  <si>
    <t>Εσωτερικής διαμέτρου 200 mm</t>
  </si>
  <si>
    <t>Εσωτερικής διαμέτρου 300 mm</t>
  </si>
  <si>
    <t>Εσωτερικής διαμέτρου 400 mm</t>
  </si>
  <si>
    <t>Εσωτερικής διαμέτρου 600 mm</t>
  </si>
  <si>
    <t>12.40.01.01</t>
  </si>
  <si>
    <t>12.40.01.02</t>
  </si>
  <si>
    <t>12.40.01.03</t>
  </si>
  <si>
    <t>12.40.01.04</t>
  </si>
  <si>
    <t>12.40.01.05</t>
  </si>
  <si>
    <t>12.40.01.06</t>
  </si>
  <si>
    <t>12.40.01.07</t>
  </si>
  <si>
    <t>12.40.01.08</t>
  </si>
  <si>
    <t>12.40.01.09</t>
  </si>
  <si>
    <t>12.40.01.10</t>
  </si>
  <si>
    <t>12.40.01.11</t>
  </si>
  <si>
    <t>12.40.01.12</t>
  </si>
  <si>
    <t>12.40.01.13</t>
  </si>
  <si>
    <t>12.40.01.14</t>
  </si>
  <si>
    <t>12.40.01.15</t>
  </si>
  <si>
    <t>12.40.01.16</t>
  </si>
  <si>
    <t>12.40.01.17</t>
  </si>
  <si>
    <t>12.40.01.18</t>
  </si>
  <si>
    <t>12.40.01.19</t>
  </si>
  <si>
    <t>12.40.01.20</t>
  </si>
  <si>
    <t>12.40.01.21</t>
  </si>
  <si>
    <t>12.40.01.22</t>
  </si>
  <si>
    <t>12.40.01.23</t>
  </si>
  <si>
    <t>12.40.01.24</t>
  </si>
  <si>
    <t>12.30.02.05</t>
  </si>
  <si>
    <t>12.30.02.06</t>
  </si>
  <si>
    <t>Δίκτυα με σωλήνες SN4, DN/OD 630 mm</t>
  </si>
  <si>
    <t>12.30.02.07</t>
  </si>
  <si>
    <t>Δίκτυα με σωλήνες SN4, DN/OD 800 mm</t>
  </si>
  <si>
    <t>12.30.02.08</t>
  </si>
  <si>
    <t>Δίκτυα με σωλήνες SN4, DN/OD 1000 mm</t>
  </si>
  <si>
    <t>12.30.02.09</t>
  </si>
  <si>
    <t>Δίκτυα με σωλήνες SN4, DN/OD 1200 mm</t>
  </si>
  <si>
    <t>Δικλίδες κοίλης φλέβας (Cone Outlet Valves)</t>
  </si>
  <si>
    <t>13.36</t>
  </si>
  <si>
    <t>Δικλίδες τύπου βελόνας (Needle Valves)</t>
  </si>
  <si>
    <t>13.40</t>
  </si>
  <si>
    <t>Ιμάντeς στερέωσης χαλυβδοσωλήνων</t>
  </si>
  <si>
    <t>13.50</t>
  </si>
  <si>
    <t>Προμήθεια και εγκατάσταση χοανοειδών στομίων αγωγών</t>
  </si>
  <si>
    <t>14.  ΣΤΕΓΑΝΟΠΟΙΗΣΕΙΣ ΛΙΜΝΟΔΕΞΑΜΕΝΩΝ - ΧΥΤΑ</t>
  </si>
  <si>
    <t>12.40.11</t>
  </si>
  <si>
    <t>12.40.11.01</t>
  </si>
  <si>
    <t>12.40.11.02</t>
  </si>
  <si>
    <t>12.40.11.03</t>
  </si>
  <si>
    <t>12.40.11.04</t>
  </si>
  <si>
    <t>12.40.11.05</t>
  </si>
  <si>
    <t>12.40.11.06</t>
  </si>
  <si>
    <t>12.40.11.07</t>
  </si>
  <si>
    <t>Πιεζοθραυστικές βαλβίδες (βαλβίδες μείωσης πίεσης)</t>
  </si>
  <si>
    <t>Βαλβίδες μείωσης πίεσης με ελεγχόμενο προοδευτικά κλείσιμο</t>
  </si>
  <si>
    <t>Γεωϋφασμα προστασίας στεγανοποιητικής μεμβράνης (τοποθετούμενο υπό την μεμβράνη)</t>
  </si>
  <si>
    <t>Γεωύφασμα μή υφαντό, των 200 gr/m2</t>
  </si>
  <si>
    <t>Γεωύφασμα μή υφαντό, των 300 gr/m2</t>
  </si>
  <si>
    <t>Γεωύφασμα μή υφαντό, των 400 gr/m2</t>
  </si>
  <si>
    <t>Διαμέτρου οπής 800 mm</t>
  </si>
  <si>
    <t>Διαμέτρου οπής 1200 mm</t>
  </si>
  <si>
    <t>12.40.11.25</t>
  </si>
  <si>
    <t>12.40.11.26</t>
  </si>
  <si>
    <t>12.40.11.27</t>
  </si>
  <si>
    <t>12.40.11.28</t>
  </si>
  <si>
    <t>12.40.11.29</t>
  </si>
  <si>
    <t>Σύνδεση νέου αγωγού ύδρευσης σε υφιστάμενο χαλύβδινο δίκτυο εν λειτουργία  με την τεχνική της διάτρησης υπό πίεση</t>
  </si>
  <si>
    <t>Για διάμετρο υφισταμένου αγωγού Φ 160 mm</t>
  </si>
  <si>
    <t xml:space="preserve">Για διάμετρο υφισταμένου αγωγού Φ 110 mm </t>
  </si>
  <si>
    <t>Διαμόρφωση σύνδεσης νέου αγωγού ύδρευσης από πολυαιθυλένιο (ΡΕ) σε υφιστάνενο, επίσης από ΡΕ, ο οποίος έχει απομονωθεί από το δίκτυο, με τοποθέτηση ειδικού τεμαχίου</t>
  </si>
  <si>
    <t>Διάνοιξη μικροσήραγγας για την για την εγκατάσταση σωληνώσεων μεγάλης διαμέτρου σε συνεκτικούς σχηματισμούς, χωρίς την προμήθεια των σωλήνων</t>
  </si>
  <si>
    <t>Καθαιρέσεις μεμονωμένων στοιχείων ή τμημάτων κατασκευών από οπλισμένο σκυρόδεμα.</t>
  </si>
  <si>
    <t>Σαμάρι/μούφα ονομαστικών διαμέτρων 200/125 mm.</t>
  </si>
  <si>
    <t>Ονομαστικής διαμέτρου  Φ125 mm / PN10 / HS100</t>
  </si>
  <si>
    <t>Ονομαστικής διαμέτρου  Φ250 mm / PN 6 / Hs100</t>
  </si>
  <si>
    <t>Αρμοί αγωγού πτώσης Φ2000 mm / PN 25at</t>
  </si>
  <si>
    <t>Σφαιρική δικλίδα DN 900 / PN 40</t>
  </si>
  <si>
    <t>Σφαιρική δικλίδα DN 1500 / PN 40</t>
  </si>
  <si>
    <t>Σφαιρική δικλίδα DN 700 / PN 63</t>
  </si>
  <si>
    <t>Δικλίδα κοίλης φλέβας DN 450 / PN 40</t>
  </si>
  <si>
    <t>Δικλίδα κοίλης φλέβας DN 500 / PN 10</t>
  </si>
  <si>
    <t>Δικλίδα κοίλης φλέβας DN 800 / PN 40</t>
  </si>
  <si>
    <t>Δικλίδα κοίλης φλέβας DN 800 / PN 10</t>
  </si>
  <si>
    <t>Δικλίδα κοίλης φλέβας DN 1000 / PN 10</t>
  </si>
  <si>
    <t>DN 350 mm / ΡΝ 10 at</t>
  </si>
  <si>
    <t>DN 600 mm / ΡΝ 10 at</t>
  </si>
  <si>
    <t>DN 700 mm / ΡΝ 10 at</t>
  </si>
  <si>
    <t>DN 700 mm / ΡΝ 63 at</t>
  </si>
  <si>
    <t xml:space="preserve">  Ιμάντας Χ/Σ Φ 600</t>
  </si>
  <si>
    <t xml:space="preserve">  Ιμάντας Χ/Σ Φ 1000</t>
  </si>
  <si>
    <t xml:space="preserve">  Ιμάντας Χ/Σ Φ 1200</t>
  </si>
  <si>
    <t>Μόρφωση γαιωδών επιφανειών για επένδυση.</t>
  </si>
  <si>
    <t>3.05</t>
  </si>
  <si>
    <t>Μόρφωση βραχωδών επιφανειών για επένδυση.</t>
  </si>
  <si>
    <t>3.15.01</t>
  </si>
  <si>
    <t>Σε κάθε είδος εδάφη εκτός από βραχώδη</t>
  </si>
  <si>
    <t>5.03</t>
  </si>
  <si>
    <t>9. 41.08</t>
  </si>
  <si>
    <t>9. 41.09</t>
  </si>
  <si>
    <t>9. 41.10</t>
  </si>
  <si>
    <t>9. 41.11</t>
  </si>
  <si>
    <t>9. 41.12</t>
  </si>
  <si>
    <t>μμ </t>
  </si>
  <si>
    <t>9. 41.13</t>
  </si>
  <si>
    <t>9. 41.14</t>
  </si>
  <si>
    <t xml:space="preserve">Στοιχείο διαμόρφωσης θαλάμου φρεατίου κατά ΕΛΟΤ ΕΝ 13598-1, ονομαστικής διαμέτρου D 1000 mm, με τις αντίστοιχες βαθμίδες καθόδου. </t>
  </si>
  <si>
    <t>Προκατασκευασμένα φρεάτια από συνθετικά υλικά, κατά το Πρότυπο ΕΛΟΤ ΕΝ 13598-2 προς τοποθέτηση υπό το κατάστρωμα της οδού</t>
  </si>
  <si>
    <t>9.42.01</t>
  </si>
  <si>
    <t>9.42.02</t>
  </si>
  <si>
    <t>9.42.03</t>
  </si>
  <si>
    <t>9.42.04</t>
  </si>
  <si>
    <t>9.42.05</t>
  </si>
  <si>
    <t>9.42.06</t>
  </si>
  <si>
    <t>9.42.07</t>
  </si>
  <si>
    <t>9.42.08</t>
  </si>
  <si>
    <t>9.42.09</t>
  </si>
  <si>
    <t>9.42.10</t>
  </si>
  <si>
    <t>9.42.11</t>
  </si>
  <si>
    <t>9.42.12</t>
  </si>
  <si>
    <t>9.42.13</t>
  </si>
  <si>
    <t>9.42.14</t>
  </si>
  <si>
    <t>9.42.15</t>
  </si>
  <si>
    <t>9.42.16</t>
  </si>
  <si>
    <t>12.47.05.15</t>
  </si>
  <si>
    <t>12.47.05.16</t>
  </si>
  <si>
    <t>Κεντρικές ή έκκεντρες συστολές φυγοκεντρικής έγχυσης από πολυεστέρες ενισχυμένους με υολονήματα (CC-GRP)</t>
  </si>
  <si>
    <t>Επιχώσεις ορυγμάτων με προϊόντα εκσκαφών χωρίς ιδιαίτερες απαιτήσεις συμπύκνωσης</t>
  </si>
  <si>
    <t>Εξυγιαντικές στρώσεις με φυσικά αμμοχάλικα</t>
  </si>
  <si>
    <t>Εξυγιαντικές στρώσεις με θραυστό υλικό λατομείου</t>
  </si>
  <si>
    <t>5.05.01</t>
  </si>
  <si>
    <t>Δίκτυα με σωλήνες SN8, DN/ΟD 1000 mm</t>
  </si>
  <si>
    <t>12.32.02.19</t>
  </si>
  <si>
    <t>Δίκτυα με σωλήνες SN8, DN/ΟD 1200 mm</t>
  </si>
  <si>
    <t>12.34.01.03</t>
  </si>
  <si>
    <t>12.48.01.73</t>
  </si>
  <si>
    <t>DN 1100 / 600 mm</t>
  </si>
  <si>
    <t>12.48.01.74</t>
  </si>
  <si>
    <t>DN 1100 / 700 mm</t>
  </si>
  <si>
    <t>12.48.01.75</t>
  </si>
  <si>
    <t>DN 1100 / 800 mm</t>
  </si>
  <si>
    <t>12.48.01.76</t>
  </si>
  <si>
    <t>DN 1100 / 900 mm</t>
  </si>
  <si>
    <t>12.48.01.77</t>
  </si>
  <si>
    <t>DN 1100 / 1000 mm</t>
  </si>
  <si>
    <t>12.48.01.78</t>
  </si>
  <si>
    <t>DN 1100 / 1100 mm</t>
  </si>
  <si>
    <t>12.48.01.79</t>
  </si>
  <si>
    <t>DN 1200 / 200 mm</t>
  </si>
  <si>
    <t>12.48.01.80</t>
  </si>
  <si>
    <t>DN 1200 / 250 mm</t>
  </si>
  <si>
    <t>12.48.01.81</t>
  </si>
  <si>
    <t>DN 1200 / 300 mm</t>
  </si>
  <si>
    <t>12.48.01.82</t>
  </si>
  <si>
    <t>DN 1200 / 350 mm</t>
  </si>
  <si>
    <t>12.48.01.83</t>
  </si>
  <si>
    <t>DN 1200 / 400 mm</t>
  </si>
  <si>
    <t>12.48.01.84</t>
  </si>
  <si>
    <t>DN 1200 / 500 mm</t>
  </si>
  <si>
    <t>12.48.01.85</t>
  </si>
  <si>
    <t>DN 1200 / 600 mm</t>
  </si>
  <si>
    <t>12.48.01.86</t>
  </si>
  <si>
    <t>DN 1200 / 700 mm</t>
  </si>
  <si>
    <t>12.48.01.87</t>
  </si>
  <si>
    <t>DN 1200 / 800 mm</t>
  </si>
  <si>
    <t>12.48.01.88</t>
  </si>
  <si>
    <t>DN 1200 / 900 mm</t>
  </si>
  <si>
    <t>12.48.01.89</t>
  </si>
  <si>
    <t>DN 1200 / 1000 mm</t>
  </si>
  <si>
    <t>12.48.01.90</t>
  </si>
  <si>
    <t>DN 1200 / 1100 mm</t>
  </si>
  <si>
    <t>12.48.01.91</t>
  </si>
  <si>
    <t>DN 1200 / 1200 mm</t>
  </si>
  <si>
    <t>12.48.01.92</t>
  </si>
  <si>
    <t>DN 1400 / 200 mm</t>
  </si>
  <si>
    <t>12.48.01.93</t>
  </si>
  <si>
    <t>DN 1400 / 250 mm</t>
  </si>
  <si>
    <t>12.48.01.94</t>
  </si>
  <si>
    <t>DN 1400 / 300 mm</t>
  </si>
  <si>
    <t>12.48.01.95</t>
  </si>
  <si>
    <t>DN 1400 / 350 mm</t>
  </si>
  <si>
    <t>12.48.01.96</t>
  </si>
  <si>
    <t>DN 1400 / 400 mm</t>
  </si>
  <si>
    <t>12.48.01.97</t>
  </si>
  <si>
    <t>DN 1400 / 500 mm</t>
  </si>
  <si>
    <t>12.48.01.98</t>
  </si>
  <si>
    <t>DN 1400 / 600 mm</t>
  </si>
  <si>
    <t>12.48.01.99</t>
  </si>
  <si>
    <t>DN 1400 / 700 mm</t>
  </si>
  <si>
    <t>12.48.01.100</t>
  </si>
  <si>
    <t>DN 1400 / 800 mm</t>
  </si>
  <si>
    <t>12.48.01.101</t>
  </si>
  <si>
    <t>DN 1400 / 900 mm</t>
  </si>
  <si>
    <t>12.48.01.102</t>
  </si>
  <si>
    <t>DN 1400 / 1000 mm</t>
  </si>
  <si>
    <t>12.48.01.103</t>
  </si>
  <si>
    <t>DN 1400 / 1100 mm</t>
  </si>
  <si>
    <t>12.48.01.104</t>
  </si>
  <si>
    <t>DN 1400 / 1200 mm</t>
  </si>
  <si>
    <t>12.48.01.105</t>
  </si>
  <si>
    <t>DN 1400 / 1400 mm</t>
  </si>
  <si>
    <t xml:space="preserve"> </t>
  </si>
  <si>
    <t>3.  ΕΚΣΚΑΦΕΣ</t>
  </si>
  <si>
    <t>9.31.02</t>
  </si>
  <si>
    <t>διθάλαμα</t>
  </si>
  <si>
    <t>12.45.04.17</t>
  </si>
  <si>
    <t>Με σωλήνες δακτυλιοειδούς ακαμψίας SN 2,5 kN/m2.
Βασικές τιμές που αντιστοιχούν σε σωλήνες  PN 1,0 atm</t>
  </si>
  <si>
    <t>Φρεάτιο κατά ΕΛΟΤ ΕΝ 13598-1, ονομαστικής διαμέτρου D 630 mm, με ύψος στοιχείου βάσης  0,50 m, 1 εισόδου και 1 εξόδου διαμέτρου έως D 200 mm</t>
  </si>
  <si>
    <t>μήνας</t>
  </si>
  <si>
    <t>Χρήση πινακίδων εργοταξιακής σήμανσης.</t>
  </si>
  <si>
    <t>Εκβαθύνσεις - διαπλατύνσεις κοιτών ποταμών ή ρεμμάτων με χρήση μηχανικού εξοπλισμού</t>
  </si>
  <si>
    <t>Εκσκαφή και επαναπλήρωση χανδάκων αρδευτικού δικτύου ή υπογείων δικτύων σωληνώσεων εκτός κατοικημένων περιοχών</t>
  </si>
  <si>
    <t>Διάνοιξη μικροσήραγγας  για την εγκατάσταση σωληνώσεων μεγάλης διαμέτρου, σε χαλαρούς σχηματισμούς, χωρίς την προμήθεια των σωλήνων</t>
  </si>
  <si>
    <t>Για σωλήνες εσωτερικής διαμέτρου έως Φ 1200 mm</t>
  </si>
  <si>
    <t>Για σωλήνες εσωτερικής διαμέτρου Φ 1600 - 1800 mm</t>
  </si>
  <si>
    <t>Για σωλήνες εσωτερικής διαμέτρου Φ 1400 - 1600 mm</t>
  </si>
  <si>
    <t>Για σωλήνες εσωτερικής διαμέτρου Φ 1200 - 1400 mm</t>
  </si>
  <si>
    <t>Για σωλήνες εσωτερικής διαμέτρου Φ 1800 - 2000 mm</t>
  </si>
  <si>
    <t>Για σωλήνες εσωτερικής διαμέτρου Φ 2000 - 2500 mm</t>
  </si>
  <si>
    <t>Διάνοιξη μικροσήραγγας επενδεδυμένης με χαλύβδινο σωλήνα, μικρής έως μεσαίας διαμέτρου, σε χαλαρούς σχηματισμούς χωρίς την προμήθεια του σωλήνα.</t>
  </si>
  <si>
    <t>Για σωλήνες ονομαστικής διαμέτρου Φ194 mm</t>
  </si>
  <si>
    <t>Για σωλήνες ονομαστικής διαμέτρου Φ406 mm</t>
  </si>
  <si>
    <t>Για σωλήνες ονομαστικής διαμέτρου Φ273 mm</t>
  </si>
  <si>
    <t>Για σωλήνες ονομαστικής διαμέτρου Φ355 mm</t>
  </si>
  <si>
    <t>Για σωλήνες ονομαστικής διαμέτρου Φ508 mm</t>
  </si>
  <si>
    <t>Για σωλήνες ονομαστικής διαμέτρου Φ610 mm</t>
  </si>
  <si>
    <t>Διάνοιξη μικροσήραγγας επενδεδυμένης με χαλύβδινο σωλήνα, μικρής έως μεσαίας διαμέτρου, σε συνεκτικούς σχηματισμούς χωρίς την προμήθεια του σωλήνα.</t>
  </si>
  <si>
    <t>Συνήθους ακριβείας, με χρήση αεροσυμπιεστών κλπ συμβατικών μέσων (υδραυλική σφύρα, εργαλεία πεπιεσμένου αέρα, ηλεκτροεργαλεία κλπ)</t>
  </si>
  <si>
    <t>Αποκατάσταση ασφαλτικών οδοστρωμάτων στις θέσεις ορυγμάτων υπογείων δικτύων.</t>
  </si>
  <si>
    <t>Αποκατάσταση επίστρωσης πεζοδρομίου νησίδας ή πλατείας στις θέσεις ορυγμάτων υπογείων δικτύων.</t>
  </si>
  <si>
    <t>Αποκατάσταση πεζοδρομίου από άοπλο σκυρόδεμα στις θέσεις ορυγμάτων υπογείων δικτύων.</t>
  </si>
  <si>
    <t>Καθαίρεση κατασκευών από άοπλο σκυρόδεμα</t>
  </si>
  <si>
    <t>Λιθεπενδύσεις πρανών χωρίς αρμολόγηση</t>
  </si>
  <si>
    <t>Κατασκευή συμπυκνωμένου αναχώματος από υλικά που έχουν προσκομισθεί επί τόπου</t>
  </si>
  <si>
    <t>Κατασκευή συμπιεσμένου αναχώματος από υλικά που έχουν προσκομισθεί επί τόπου</t>
  </si>
  <si>
    <t xml:space="preserve">Επιχώσεις ορυγμάτων υπογείων δικτύων με προϊόντα εκσκαφών, με ιδιαίτερες απαιτήσεις συμπύκνωσης </t>
  </si>
  <si>
    <t>Επιχώσεις ορυγμάτων υπογείων δικτύων με διαβαθμισμένο θραυστό αμμοχάλικο λατομείου</t>
  </si>
  <si>
    <t>Στρώσεις έδρασης και εγκιβωτισμός σωλήνων με άμμο προελεύσεως λατομείου</t>
  </si>
  <si>
    <t>Στρώσεις έδρασης και εγκιβωτισμός σωλήνων με άμμο ορυχείου ή χειμάρρου.</t>
  </si>
  <si>
    <t xml:space="preserve">Πρόσθετη τιμή για παραμένοντες ξυλότυπους - μεταλλότυπους </t>
  </si>
  <si>
    <t>Για κατασκευές από σκυρόδεμα κατηγορίας C12/15</t>
  </si>
  <si>
    <t>9.15</t>
  </si>
  <si>
    <t>Πλήρωση ορυγμάτων με Υλικά Ελεγχόμενης Χαμηλής Αντοχής (ΥΕΧΑ, CLSM)</t>
  </si>
  <si>
    <t xml:space="preserve">Προμήθεια και προσθήκη προσμίκτων και προσθέτων στο σκυρόδεμα </t>
  </si>
  <si>
    <t>Επιταχυντές σκλήρυνσης σκυροδέματος, κατά ΕΛΟΤ EN 934-2</t>
  </si>
  <si>
    <t>Πρόσμικτα μείωσης λόγου νερού προς τσιμέντο, κατά ΕΛΟΤ EN 934-2</t>
  </si>
  <si>
    <t>Πρόσμικτα προστασίας έναντι παγετού (αερακτικά), κατά ΕΛΟΤ EN 934-2</t>
  </si>
  <si>
    <t>Στεγανοποιητικά μάζας σκυροδέματος (πρόσμικτα μείωσης υδατοπερατότητας) κατά ΕΛΟΤ ΕΝ 934-2</t>
  </si>
  <si>
    <t>Ινες πολυπροπυλενίου σκυροδεμάτων, κατά ΕΛΟΤ EN 14889-2</t>
  </si>
  <si>
    <t>Μεταλλικές ίνες σκυροδεμάτων, κατά ΕΛΟΤ EN 14889-1</t>
  </si>
  <si>
    <t xml:space="preserve">Προμήθεια και τοποθέτηση σιδηρού οπλισμού σκυροδεμάτων υδραυλικών έργων </t>
  </si>
  <si>
    <t>12.49.02.28</t>
  </si>
  <si>
    <t>12.49.02.29</t>
  </si>
  <si>
    <t>12.49.02.30</t>
  </si>
  <si>
    <t>12.49.02.31</t>
  </si>
  <si>
    <t>12.49.02.32</t>
  </si>
  <si>
    <t>12.49.02.33</t>
  </si>
  <si>
    <t>12.49.02.34</t>
  </si>
  <si>
    <t>12.49.02.35</t>
  </si>
  <si>
    <t>15.05</t>
  </si>
  <si>
    <t>Ανάπτυξη υδρογεωτήσεως με συσκευή εκτοξεύσεως νερού</t>
  </si>
  <si>
    <t>15.06.01</t>
  </si>
  <si>
    <t>Διάνοιξη σε βάθος 0-20,00 m</t>
  </si>
  <si>
    <t>15.06.02</t>
  </si>
  <si>
    <t>Διάνοιξη σε βάθος 20,01-40, 00 m</t>
  </si>
  <si>
    <t>15.06.03</t>
  </si>
  <si>
    <t>Διάνοιξη σε βάθος 40,01-60, 00 m</t>
  </si>
  <si>
    <t>15.06.04</t>
  </si>
  <si>
    <t>Διάνοιξη σε βάθος 60,01-80, 00 m</t>
  </si>
  <si>
    <t>15.06.05</t>
  </si>
  <si>
    <t>Διάνοιξη σε βάθος άνω των 80,00 m</t>
  </si>
  <si>
    <t>15.07.01</t>
  </si>
  <si>
    <t>15.07.02</t>
  </si>
  <si>
    <t>15.07.03</t>
  </si>
  <si>
    <t>15.07.04</t>
  </si>
  <si>
    <t>15.07.05</t>
  </si>
  <si>
    <t>15.08.01</t>
  </si>
  <si>
    <t>15.08.02</t>
  </si>
  <si>
    <t>15.09</t>
  </si>
  <si>
    <t>15.10</t>
  </si>
  <si>
    <t>Γαλβανισμένος χαλυβδοσωλήνας εσωτερικής διαμέτρου Φ 650 mm</t>
  </si>
  <si>
    <t>15.11</t>
  </si>
  <si>
    <t>Γαλβανισμένος φιλτροσωλήνας Φ 2" πιεζομετρικής γεωτρήσεως.</t>
  </si>
  <si>
    <t>15.12</t>
  </si>
  <si>
    <t>3.01.02</t>
  </si>
  <si>
    <t>3.02.02</t>
  </si>
  <si>
    <t>3.19.01.01</t>
  </si>
  <si>
    <t>3.19.01.02</t>
  </si>
  <si>
    <t>3.19.01.03</t>
  </si>
  <si>
    <t>3.19.01.04</t>
  </si>
  <si>
    <t>3.19.01.05</t>
  </si>
  <si>
    <t>3.19.01.06</t>
  </si>
  <si>
    <t>3.19.02.01</t>
  </si>
  <si>
    <t>3.19.02.02</t>
  </si>
  <si>
    <t>3.19.02.03</t>
  </si>
  <si>
    <t>3.19.02.04</t>
  </si>
  <si>
    <t>3.19.02.05</t>
  </si>
  <si>
    <t>3.19.02.06</t>
  </si>
  <si>
    <t>3.19.03.01</t>
  </si>
  <si>
    <t>3.19.03.02</t>
  </si>
  <si>
    <t>3.19.03.03</t>
  </si>
  <si>
    <t>3.19.03.04</t>
  </si>
  <si>
    <t>3.19.03.05</t>
  </si>
  <si>
    <t>3.19.03.06</t>
  </si>
  <si>
    <t>3.19.04.01</t>
  </si>
  <si>
    <t>3.19.04.02</t>
  </si>
  <si>
    <t>3.19.04.03</t>
  </si>
  <si>
    <t>3.19.04.04</t>
  </si>
  <si>
    <t>3.19.04.05</t>
  </si>
  <si>
    <t>3.19.04.06</t>
  </si>
  <si>
    <t>10.27</t>
  </si>
  <si>
    <t>10.30</t>
  </si>
  <si>
    <t>12.40.01</t>
  </si>
  <si>
    <t>6.01.01</t>
  </si>
  <si>
    <t>6.01.02</t>
  </si>
  <si>
    <t>6.02.01</t>
  </si>
  <si>
    <t>6.02.02</t>
  </si>
  <si>
    <t>Αποκατάσταση τοπικών βλαβών στοιχείων από οπλισμένο σκυρόδεμα οφειλομένων στην διάβρωση του οπλισμού με χρήση επισκευαστικών κονιαμάτων και αναστολέων διάβρωσης</t>
  </si>
  <si>
    <t>Εφαρμογή αναστολέων διάβρωσης οπλισμού σε στοιχεία οπλισμένου σκυροδέματος με επάλειψη επί της επιφανείας</t>
  </si>
  <si>
    <t xml:space="preserve">Δίκτυα αποχέτευσης ομβρίων και ακαθάρτων από πλαστικούς σωλήνες δομημένου τοιχώματος, με λεία εσωτερική και αυλακωτή (corrugated) εξωτερική επιφάνεια κατά ΕΛΟΤ ΕΝ 13476-3 </t>
  </si>
  <si>
    <t>12.29</t>
  </si>
  <si>
    <t>12.29.01</t>
  </si>
  <si>
    <t>12.29.01.01</t>
  </si>
  <si>
    <t>12.29.01.02</t>
  </si>
  <si>
    <t>12.29.01.03</t>
  </si>
  <si>
    <t>12.29.01.04</t>
  </si>
  <si>
    <t>12.29.01.05</t>
  </si>
  <si>
    <t>12.29.01.06</t>
  </si>
  <si>
    <t>12.29.01.07</t>
  </si>
  <si>
    <t>12.29.01.08</t>
  </si>
  <si>
    <t>12.29.01.09</t>
  </si>
  <si>
    <t>Δίκτυα  αποχέτευσης ομβρίων και ακαθάρτων από πλαστικούς  σωλήνες δομημένου τοιχώματος με εσωτερικές και εξωτερικές λείες επιφάνειες, κατά ΕΛΟΤ ΕΝ 13476-2</t>
  </si>
  <si>
    <t>12.30.01.41</t>
  </si>
  <si>
    <t>12.30.01.42</t>
  </si>
  <si>
    <t>12.30.01.43</t>
  </si>
  <si>
    <t>12.30.01.44</t>
  </si>
  <si>
    <t>12.30.01.45</t>
  </si>
  <si>
    <t>12.30.01.46</t>
  </si>
  <si>
    <t>Ονομ. διαμέτρου DN 32 mm / PN 10 atm</t>
  </si>
  <si>
    <t>Ονομ. διαμέτρου DN 40 mm / PN 10 atm</t>
  </si>
  <si>
    <t>Ονομ. διαμέτρου DN 50 mm / PN 10 atm</t>
  </si>
  <si>
    <t>Ονομ. διαμέτρου DN 63 mm / PN 10 atm</t>
  </si>
  <si>
    <t>Ονομ. διαμέτρου DN 75 mm / PN 10 atm</t>
  </si>
  <si>
    <t>Ονομ. διαμέτρου DN 90 mm / PN 10 atm</t>
  </si>
  <si>
    <t>Ονομ. διαμέτρου DN 110 mm / PN 10 atm</t>
  </si>
  <si>
    <t>Ονομ. διαμέτρου DN 125 mm / PN 10 atm</t>
  </si>
  <si>
    <t>Ονομ. διαμέτρου DN 160 mm / PN 10 atm</t>
  </si>
  <si>
    <t>Ονομ. διαμέτρου DN 225 mm / PN 10 atm</t>
  </si>
  <si>
    <t>Ονομ. διαμέτρου DN 32 mm / PN 16 atm</t>
  </si>
  <si>
    <t>Ονομ. διαμέτρου DN 40 mm / PN 16 atm</t>
  </si>
  <si>
    <t>Ονομ. διαμέτρου DN 50 mm / PN 16 atm</t>
  </si>
  <si>
    <t>Ονομ. διαμέτρου DN 63 mm / PN 16 atm</t>
  </si>
  <si>
    <t>Ονομ. διαμέτρου DN 75 mm / PN 16 atm</t>
  </si>
  <si>
    <t>Ονομ. διαμέτρου DN 90 mm / PN 16 atm</t>
  </si>
  <si>
    <t>Ονομ. διαμέτρου DN 110 mm / PN 16 atm</t>
  </si>
  <si>
    <t>Ονομ. διαμέτρου DN 125 mm / PN 16 atm</t>
  </si>
  <si>
    <t>Ονομ. διαμέτρου DN 160 mm / PN 16 atm</t>
  </si>
  <si>
    <t>Ονομ. διαμέτρου DN 225 mm / PN 16 atm</t>
  </si>
  <si>
    <t>12.14</t>
  </si>
  <si>
    <t>12.14.01</t>
  </si>
  <si>
    <t>12.14.01.01</t>
  </si>
  <si>
    <t>12.14.01.02</t>
  </si>
  <si>
    <t>12.14.01.03</t>
  </si>
  <si>
    <t>12.14.01.04</t>
  </si>
  <si>
    <t>12.14.01.05</t>
  </si>
  <si>
    <t>1214.01.06</t>
  </si>
  <si>
    <t>12.14.01.07</t>
  </si>
  <si>
    <t>12.14.01.08</t>
  </si>
  <si>
    <t>12.14.01.09</t>
  </si>
  <si>
    <t>12.14.01.10</t>
  </si>
  <si>
    <t>12.14.01.11</t>
  </si>
  <si>
    <t>12.14.01.12</t>
  </si>
  <si>
    <t>12.14.01.13</t>
  </si>
  <si>
    <t>12.14.01.14</t>
  </si>
  <si>
    <t>12.14.01.15</t>
  </si>
  <si>
    <t>12.14.01.16</t>
  </si>
  <si>
    <t>12.14.01.17</t>
  </si>
  <si>
    <t>12.14.01.18</t>
  </si>
  <si>
    <t>12.14.01.19</t>
  </si>
  <si>
    <t>12.14.01.20</t>
  </si>
  <si>
    <t>12.14.01.21</t>
  </si>
  <si>
    <t>12.14.01.22</t>
  </si>
  <si>
    <t>12.14.01.23</t>
  </si>
  <si>
    <t>12.14.01.24</t>
  </si>
  <si>
    <t>12.14.01.25</t>
  </si>
  <si>
    <t>12.14.01.26</t>
  </si>
  <si>
    <t>12.14.01.27</t>
  </si>
  <si>
    <t>12.14.01.28</t>
  </si>
  <si>
    <t>12.14.01.29</t>
  </si>
  <si>
    <t>12.14.01.30</t>
  </si>
  <si>
    <t>12.14.01.31</t>
  </si>
  <si>
    <t>12.14.01.32</t>
  </si>
  <si>
    <t>12.14.01.33</t>
  </si>
  <si>
    <t>12.14.01.34</t>
  </si>
  <si>
    <t>12.14.01.35</t>
  </si>
  <si>
    <t>12.14.01.36</t>
  </si>
  <si>
    <t>12.14.01.37</t>
  </si>
  <si>
    <t>12.14.01.38</t>
  </si>
  <si>
    <t>12.14.01.39</t>
  </si>
  <si>
    <t>12.14.01.40</t>
  </si>
  <si>
    <t>12.14.01.41</t>
  </si>
  <si>
    <t>12.14.01.42</t>
  </si>
  <si>
    <t>12.14.01.43</t>
  </si>
  <si>
    <t>12.14.01.44</t>
  </si>
  <si>
    <t>12.14.01.45</t>
  </si>
  <si>
    <t>12.14.01.46</t>
  </si>
  <si>
    <t>12.14.01.47</t>
  </si>
  <si>
    <t>12.14.01.48</t>
  </si>
  <si>
    <t>12.14.01.49</t>
  </si>
  <si>
    <t>Προμήθεια και τοποθέτηση μεταλλικών σωλήνων αποστράγγισης</t>
  </si>
  <si>
    <t>Προμήθεια και τοποθέτηση ημισωλήνων αποστράγγισης βαρέως τύπου από PVC</t>
  </si>
  <si>
    <t>Διαμέτρου Φ 0,10 m</t>
  </si>
  <si>
    <t>Διαμέτρου Φ 0,15 m</t>
  </si>
  <si>
    <t>Διαμέτρου Φ 0,20 m</t>
  </si>
  <si>
    <t>Διαμέτρου Φ 0,30 m</t>
  </si>
  <si>
    <t>Στραγγιστήρια από διάτρητους τσιμεντοσωλήνες κατά ΕΛΟΤ ΕΝ 1916</t>
  </si>
  <si>
    <t>Διαμέτρου 0,20 m</t>
  </si>
  <si>
    <t>Διαμέτρου 0,30 m</t>
  </si>
  <si>
    <t>Διαμέτρου 0,50 m</t>
  </si>
  <si>
    <t xml:space="preserve">Προμήθεια και τοποθέτηση διάτρητων σωλήνων από PVC,  D50 mm  σε οπές αποστράγγισης </t>
  </si>
  <si>
    <t>6.  ΑΝΑΧΩΜΑ ΦΡΑΓΜΑΤΟΣ</t>
  </si>
  <si>
    <t>Ανάχωμα φράγματος Ζώνη 1: Αδιαπέρατος Πυρήνας</t>
  </si>
  <si>
    <t>από υλικά δανειοθαλάμων</t>
  </si>
  <si>
    <t>από κατάλληλα προϊόντα αναγκαίων εκσκαφών</t>
  </si>
  <si>
    <t>Ανάχωμα φράγματος Ζώνη 2: Λεπτόκοκκο Φίλτρο</t>
  </si>
  <si>
    <t>από αμμοχάλικα</t>
  </si>
  <si>
    <t>από υλικά λατομείου</t>
  </si>
  <si>
    <t>Ανάχωμα φράγματος Ζώνη 3: Χονδρόκοκκο Φίλτρο - Στραγγιστήριο</t>
  </si>
  <si>
    <t>Ανάχωμα φράγματος Ζώνη 4: Σώματα Στήριξης από αμμοχάλικα</t>
  </si>
  <si>
    <t>Σωλήνες PN 25,0 bar, SN = 10.000 N/m2</t>
  </si>
  <si>
    <t>Δικλίδες χυτοσιδηρές, τύπου πεταλούδας, με ωτίδες</t>
  </si>
  <si>
    <t>Γαλβανισμένος πιεζομετρικός σωλήνας, Φ 1 1/2’’ υδρογεωτρήσεως.</t>
  </si>
  <si>
    <t xml:space="preserve">Σύνδεση νέου αγωγού ύδρευσης κατ' επέκταση υφισταμένου από οποιοδύποτε υλικό, ο οποίος έχει απομονωθεί από το δίκτυο, με χρήση ειδικών τεμαχίων  </t>
  </si>
  <si>
    <t xml:space="preserve">Στεγανωτικές ταινίες από ανοξείδωτο χάλυβα </t>
  </si>
  <si>
    <t>Στεγανωτικές ταινίες από ανοξείδωτο χάλυβα, πλάτους 20-25 cm</t>
  </si>
  <si>
    <t xml:space="preserve">Επίστρωση αγροτικών οδών με αμμοχαλικώδη υλικά  </t>
  </si>
  <si>
    <t>12.30.01.21</t>
  </si>
  <si>
    <t>12.30.01.22</t>
  </si>
  <si>
    <t>12.30.01.23</t>
  </si>
  <si>
    <t>12.30.01.24</t>
  </si>
  <si>
    <t>12.30.02.21</t>
  </si>
  <si>
    <t>12.30.01.25</t>
  </si>
  <si>
    <t>12.30.01.26</t>
  </si>
  <si>
    <t>12.30.01.27</t>
  </si>
  <si>
    <t>12.30.02.22</t>
  </si>
  <si>
    <t>12.30.02.23</t>
  </si>
  <si>
    <t>12.30.02.24</t>
  </si>
  <si>
    <t>12.30.02.25</t>
  </si>
  <si>
    <t>12.30.02.26</t>
  </si>
  <si>
    <t>12.30.02.27</t>
  </si>
  <si>
    <t>12.30.02.28</t>
  </si>
  <si>
    <t>12.30.02.29</t>
  </si>
  <si>
    <t>12.30.02.30</t>
  </si>
  <si>
    <t>12.30.02.31</t>
  </si>
  <si>
    <t>12.30.02.41</t>
  </si>
  <si>
    <t>12.30.02.42</t>
  </si>
  <si>
    <t>12.30.02.43</t>
  </si>
  <si>
    <t>12.30.02.44</t>
  </si>
  <si>
    <t>12.30.02.45</t>
  </si>
  <si>
    <t>12.30.02.46</t>
  </si>
  <si>
    <t>12.30.02.47</t>
  </si>
  <si>
    <t>12.30.02.48</t>
  </si>
  <si>
    <t>Αγωγοί αποχέτευσης με σωλήνες δομημένου τοιχώματος, SN4, DN/OD 110 mm</t>
  </si>
  <si>
    <t>Αγωγοί αποχέτευσης με σωλήνες δομημένου τοιχώματος, SN4, DN/OD 125 mm</t>
  </si>
  <si>
    <t>Αγωγοί αποχέτευσης με σωλήνες δομημένου τοιχώματος, SN4, DN/OD 160 mm</t>
  </si>
  <si>
    <t>Αγωγοί αποχέτευσης με σωλήνες δομημένου τοιχώματος, SN4, DN/OD 200 mm</t>
  </si>
  <si>
    <t>Αγωγοί αποχέτευσης με σωλήνες δομημένου τοιχώματος, SN4, DN/OD 250 mm</t>
  </si>
  <si>
    <t>Αγωγοί αποχέτευσης με σωλήνες δομημένου τοιχώματος, SN4, DN/OD 315 mm</t>
  </si>
  <si>
    <t>Αγωγοί αποχέτευσης με σωλήνες δομημένου τοιχώματος, SN4, DN/OD 400 mm</t>
  </si>
  <si>
    <t>Αγωγοί αποχέτευσης με σωλήνες δομημένου τοιχώματος, SN4, DN/OD 500 mm</t>
  </si>
  <si>
    <t>Αγωγοί αποχέτευσης με σωλήνες δομημένου τοιχώματος, SN4, DN/OD 630 mm</t>
  </si>
  <si>
    <t>Κατασκευή επιστρώματος μεμβράνης από  διαβαθμισμένο θραυστό υλικό</t>
  </si>
  <si>
    <t>14.03</t>
  </si>
  <si>
    <t>DN1 / DN2 = 1100 / 900 mm</t>
  </si>
  <si>
    <t>12.49.01.42</t>
  </si>
  <si>
    <t>DN1 / DN2 = 1100 / 1000 mm</t>
  </si>
  <si>
    <t>12.49.01.43</t>
  </si>
  <si>
    <t>DN1 / DN2 = 1200 / 800 mm</t>
  </si>
  <si>
    <t>12.49.01.44</t>
  </si>
  <si>
    <t>DN1 / DN2 = 1200 / 900 mm</t>
  </si>
  <si>
    <t>12.49.01.45</t>
  </si>
  <si>
    <t>DN1 / DN2 = 1200 / 1000 mm</t>
  </si>
  <si>
    <t>12.49.01.46</t>
  </si>
  <si>
    <t>DN1 / DN2 = 1200 / 1100 mm</t>
  </si>
  <si>
    <t>12.49.01.47</t>
  </si>
  <si>
    <t>DN1 / DN2 = 1400 / 900 mm</t>
  </si>
  <si>
    <t>12.49.01.48</t>
  </si>
  <si>
    <t>DN1 / DN2 = 1400 / 1000 mm</t>
  </si>
  <si>
    <t>12.49.01.49</t>
  </si>
  <si>
    <t>DN1 / DN2 = 1400 / 1100 mm</t>
  </si>
  <si>
    <t>12.49.01.50</t>
  </si>
  <si>
    <t>DN1 / DN2 = 1400 / 1200 mm</t>
  </si>
  <si>
    <t>12.49.01.51</t>
  </si>
  <si>
    <t>DN1 / DN2 = 1600 / 1200 mm</t>
  </si>
  <si>
    <t>12.49.01.52</t>
  </si>
  <si>
    <t>DN1 / DN2 = 1600 / 1400 mm</t>
  </si>
  <si>
    <t>12.49.02.01</t>
  </si>
  <si>
    <t>12.49.02.02</t>
  </si>
  <si>
    <t>12.49.02.03</t>
  </si>
  <si>
    <t>12.49.02.04</t>
  </si>
  <si>
    <t>12.49.02.05</t>
  </si>
  <si>
    <t>12.49.02.06</t>
  </si>
  <si>
    <t>12.49.02.07</t>
  </si>
  <si>
    <t>12.49.02.08</t>
  </si>
  <si>
    <t>12.49.02.09</t>
  </si>
  <si>
    <t>12.49.02.10</t>
  </si>
  <si>
    <t>12.49.02.11</t>
  </si>
  <si>
    <t>12.49.02.12</t>
  </si>
  <si>
    <t>12.49.02.13</t>
  </si>
  <si>
    <t>12.49.02.14</t>
  </si>
  <si>
    <t>12.49.02.15</t>
  </si>
  <si>
    <t>12.49.02.16</t>
  </si>
  <si>
    <t>12.49.02.17</t>
  </si>
  <si>
    <t>12.49.02.18</t>
  </si>
  <si>
    <t>12.49.02.19</t>
  </si>
  <si>
    <t>12.49.02.20</t>
  </si>
  <si>
    <t>12.49.02.21</t>
  </si>
  <si>
    <t>12.49.02.22</t>
  </si>
  <si>
    <t>12.49.02.23</t>
  </si>
  <si>
    <t>12.49.02.24</t>
  </si>
  <si>
    <t>12.49.02.25</t>
  </si>
  <si>
    <t>12.49.02.26</t>
  </si>
  <si>
    <t>12.49.02.27</t>
  </si>
  <si>
    <t>9.32.03</t>
  </si>
  <si>
    <t>για αγωγούς DN &gt; 600 mm, διαστάσεων 2.00 x 3.00 m</t>
  </si>
  <si>
    <t>9.33.01</t>
  </si>
  <si>
    <t>για αγωγούς DN ≤ 300 mm, διαστάσεων 2.00 x 1.50 m</t>
  </si>
  <si>
    <t>9.33.02</t>
  </si>
  <si>
    <t>για αγωγούς DN &gt; 300 mm, διαστάσεων 2.20 x 1.50 m</t>
  </si>
  <si>
    <t>9.33.03</t>
  </si>
  <si>
    <t>διαστάσεων 2.50 x 2.50 m</t>
  </si>
  <si>
    <t>9.34</t>
  </si>
  <si>
    <t>Τυπικά φρεάτια αντιπληγματικής βαλβίδας</t>
  </si>
  <si>
    <t>9.35</t>
  </si>
  <si>
    <t>1.02</t>
  </si>
  <si>
    <t>Χρήση αμφιπλεύρων εργοταξιακών στηθαίων οδού, τύπου New Jersey, από σκληρό πλαστικό.</t>
  </si>
  <si>
    <t>m</t>
  </si>
  <si>
    <t>1.03</t>
  </si>
  <si>
    <t>Αναλάμποντες φανοί επισήμανσης κινδύνου</t>
  </si>
  <si>
    <t>kg</t>
  </si>
  <si>
    <t>μμ</t>
  </si>
  <si>
    <t>τεμ</t>
  </si>
  <si>
    <t>10.06</t>
  </si>
  <si>
    <t>13.50.01</t>
  </si>
  <si>
    <t>Στόμιο Υδροληψίας DN 600</t>
  </si>
  <si>
    <t>13.50.02</t>
  </si>
  <si>
    <t>Στόμιο Υδροληψίας DN 900</t>
  </si>
  <si>
    <t>13.50.03</t>
  </si>
  <si>
    <t>Στόμιο Υδροληψίας DN 1000</t>
  </si>
  <si>
    <t>13.40.01</t>
  </si>
  <si>
    <t>13.40.02</t>
  </si>
  <si>
    <t>13.40.03</t>
  </si>
  <si>
    <t>13.21.01</t>
  </si>
  <si>
    <t>13.21.02</t>
  </si>
  <si>
    <t>13.16.01</t>
  </si>
  <si>
    <t>DN 200 mm, ΡΝ 25 at</t>
  </si>
  <si>
    <t>13.16.02</t>
  </si>
  <si>
    <t>DN 250 mm, PN 10 at</t>
  </si>
  <si>
    <t>13.16.03</t>
  </si>
  <si>
    <t>DN 600 mm, ΡΝ 16 at</t>
  </si>
  <si>
    <t>13.30.01</t>
  </si>
  <si>
    <t>13.30.02</t>
  </si>
  <si>
    <t>13.30.03</t>
  </si>
  <si>
    <t>13.35.01</t>
  </si>
  <si>
    <t>13.35.02</t>
  </si>
  <si>
    <t>13.35.03</t>
  </si>
  <si>
    <t>13.35.04</t>
  </si>
  <si>
    <t>13.35.05</t>
  </si>
  <si>
    <t>13.36.01</t>
  </si>
  <si>
    <t>13.36.02</t>
  </si>
  <si>
    <t>13.36.03</t>
  </si>
  <si>
    <t>13.36.04</t>
  </si>
  <si>
    <t>13.18.01</t>
  </si>
  <si>
    <t>13.18.02</t>
  </si>
  <si>
    <t>13.18.03</t>
  </si>
  <si>
    <t>13.22.01</t>
  </si>
  <si>
    <t>Διάταξη μέτρησης στάθμης με φωτοβολταϊκό στοιχείο</t>
  </si>
  <si>
    <t>13.22.02</t>
  </si>
  <si>
    <t>Διάταξη μέτρησης στάθμης χωρίς καταγραφικό όργανο</t>
  </si>
  <si>
    <t>13.22.03</t>
  </si>
  <si>
    <t>Διάταξη μέτρησης στάθμης, αποτελούμενη από αισθητήριο πίεσης, όργανο αξιολόγησης και καταγραφικό όργανο</t>
  </si>
  <si>
    <t>9.13</t>
  </si>
  <si>
    <t xml:space="preserve">Πρόσθετη τιμή για την προμήθεια και διακίνηση τσιμέντου </t>
  </si>
  <si>
    <t>Σκυρόδεμα στομίων και επένδυσης σηράγγων και λοιπών υπογείων έργων.</t>
  </si>
  <si>
    <t>Σκυρόδεμα δεύτερου σταδίου σε εγκοπές αναμονής</t>
  </si>
  <si>
    <t>Προμήθεια και τοποθέτηση οπλισμού σκυροδεμάτων σηράγγων</t>
  </si>
  <si>
    <t>Σκυρόδεμα υπαιθρίων τεχνικών έργων φράγματος</t>
  </si>
  <si>
    <t>Για σκυρόδεμα κατηγορίας C20/25</t>
  </si>
  <si>
    <t>Για σκυρόδεμα κατηγορίας C25/30</t>
  </si>
  <si>
    <t>9.  ΕΙΔΙΚΕΣ ΚΑΤΑΣΚΕΥΕΣ ΚΑΙ ΕΝΤΟΙΧΙΖΟΜΕΝΑ ΤΕΜΑΧΙΑ</t>
  </si>
  <si>
    <t>Προμήθεια και εγκατάσταση τεμαχίων που εντοιχίζονται στο σκυρόδεμα πρώτου σταδίου</t>
  </si>
  <si>
    <t>Πώμα σήραγγας εκτροπής</t>
  </si>
  <si>
    <t>10.  ΛΟΙΠΕΣ ΕΡΓΑΣΙΕΣ</t>
  </si>
  <si>
    <t>Μεταλλικές επενδύσεις από χάλυβα S235</t>
  </si>
  <si>
    <t>9.30.01</t>
  </si>
  <si>
    <t>για αγωγούς DN ≤ 600 mm, διαστάσεων 2.00 x 1.50 m</t>
  </si>
  <si>
    <t>9.30.02</t>
  </si>
  <si>
    <t>για αγωγούς DN. &gt; 600 mm, διαστάσεων 2.20 x 1.50 m</t>
  </si>
  <si>
    <t>9.32.01</t>
  </si>
  <si>
    <t>για αγωγούς DN ≤ 300 mm, διαστάσεων 1,50 x 1,50 m</t>
  </si>
  <si>
    <t>9.32.02</t>
  </si>
  <si>
    <t>για αγωγούς DN 300  - 600 mm, διαστάσεων 2.00 x 2.50 m</t>
  </si>
  <si>
    <t>Αποσυναρμολόγηση και φόρτωση 'πομόνας' έως Φ 20''</t>
  </si>
  <si>
    <t>Εκφόρτωση και εγκατάσταση 'πομόνας' έως Φ 20''</t>
  </si>
  <si>
    <t>Μετακίνηση συσκευής αντλήσεως νερού με εμφύσηση αέρα και εκτοξεύσεως νερού (AIR LIFT και JET).</t>
  </si>
  <si>
    <t xml:space="preserve">Διάνοιξη υδρογεωτρήσεως Φ 17 1/2'' (D450 mm) σε μαλακά πετρώματα  </t>
  </si>
  <si>
    <t xml:space="preserve">Διάνοιξη υδρογεωτρήσεως Φ 17 1/2'' (D450 mm) σε σκληρά πετρώματα  </t>
  </si>
  <si>
    <t>Διεύρυνση υδρογεωτρήσεως από Φ 17 1/2'' σε Φ22''  (D450 mm σε D 550 mm) σε μαλακά πετρώματα</t>
  </si>
  <si>
    <t>Διεύρυνση υδρογεωτρήσεως από Φ 17 1/2'' σε Φ22'' (D450 mm σε D 550 mm) σε σκληρά πετρώματα</t>
  </si>
  <si>
    <t>Γαλβανισμένος χαλυβδοσωλήνας Φ 10'' (D 250 mm) πάχους 6 mm</t>
  </si>
  <si>
    <t>Αντιστήριξη στύλου εναερίων δικτύων</t>
  </si>
  <si>
    <t>Επισκευή φρεατίου με φθορές της μετώπης και της πλάκας επικάλυψης σε πλάτος έως 35 cm.</t>
  </si>
  <si>
    <t>Επισκευή φρεατίου με φθορές της μετώπης και της πλάκας επικάλυψης σε πλάτος άνω των 35 cm</t>
  </si>
  <si>
    <t>Επισκευή φρεατίου παροχής ύδρευσης.</t>
  </si>
  <si>
    <t>Απομόνωση υφιστάμενου αγωγού ύδρευσης  από το δίκτυο.</t>
  </si>
  <si>
    <t>Τοποθέτηση πολλαπλού διανομέα Φ63  επί υπάρχοντος αγωγού για την εγκατάσταση παροχών ύδρευσης.</t>
  </si>
  <si>
    <t>Καθαρισμός φρεατίου δικλίδας (βανοφρεατίου).</t>
  </si>
  <si>
    <t>Επισκευή αγωγού DN 315-400,  επί μήκους μέχρι 100 cm, με ύφασμα από υαλοβάμβακα των 1100 gr/cm2, τριπλής στρώσης, χωρίς τις εργασίες προετοιμασίας</t>
  </si>
  <si>
    <t>Επισκευή αγωγού DN 315-400, επί μήκους 101 έως 180 cm, με ύφασμα από υαλοβάμβακα, τετραπλής στρώσης,  χωρίς τις εργασίες προετοιμασίας</t>
  </si>
  <si>
    <t>16.08</t>
  </si>
  <si>
    <t>Kαθαρισμός φρεατίου υδροσυλλογής με πλευρικό άνοιγμα, χωρίς εσχάρα (τύπος Τ)</t>
  </si>
  <si>
    <t>16.14</t>
  </si>
  <si>
    <t>16.15</t>
  </si>
  <si>
    <t>16.16</t>
  </si>
  <si>
    <t>16.15.02</t>
  </si>
  <si>
    <t>16.15.03</t>
  </si>
  <si>
    <t>16.15.04</t>
  </si>
  <si>
    <t>16.18.01</t>
  </si>
  <si>
    <t>16.18.02</t>
  </si>
  <si>
    <t>16.18.03</t>
  </si>
  <si>
    <t>16.18.04</t>
  </si>
  <si>
    <t>10.12</t>
  </si>
  <si>
    <t>10.13</t>
  </si>
  <si>
    <t>10.24</t>
  </si>
  <si>
    <t>11.15.01</t>
  </si>
  <si>
    <t>DN 350 / 300 mm</t>
  </si>
  <si>
    <t>12.48.01.10</t>
  </si>
  <si>
    <t>DN 350 / 350 mm</t>
  </si>
  <si>
    <t>12.48.01.11</t>
  </si>
  <si>
    <t>DN 400 / 200 mm</t>
  </si>
  <si>
    <t>12.48.01.12</t>
  </si>
  <si>
    <t>DN 400 / 250 mm</t>
  </si>
  <si>
    <t>12.48.01.13</t>
  </si>
  <si>
    <t>DN 400 / 300 mm</t>
  </si>
  <si>
    <t>12.48.01.14</t>
  </si>
  <si>
    <t>DN 400 / 350 mm</t>
  </si>
  <si>
    <t>12.48.01.15</t>
  </si>
  <si>
    <t>DN 400 / 400 mm</t>
  </si>
  <si>
    <t>12.48.01.16</t>
  </si>
  <si>
    <t>DN 500 / 200 mm</t>
  </si>
  <si>
    <t>12.48.01.17</t>
  </si>
  <si>
    <t>DN 500 / 250 mm</t>
  </si>
  <si>
    <t>12.48.01.18</t>
  </si>
  <si>
    <t>DN 500 / 300 mm</t>
  </si>
  <si>
    <t>12.48.01.19</t>
  </si>
  <si>
    <t>DN 500 / 350 mm</t>
  </si>
  <si>
    <t>12.48.01.20</t>
  </si>
  <si>
    <t>DN 500 / 400 mm</t>
  </si>
  <si>
    <t>12.48.01.21</t>
  </si>
  <si>
    <t>DN 500 / 500 mm</t>
  </si>
  <si>
    <t>12.48.01.22</t>
  </si>
  <si>
    <t>DN 600 / 200 mm</t>
  </si>
  <si>
    <t>12.48.01.23</t>
  </si>
  <si>
    <t>DN 600 / 250 mm</t>
  </si>
  <si>
    <t>12.48.01.24</t>
  </si>
  <si>
    <t>DN 600 / 300 mm</t>
  </si>
  <si>
    <t>12.48.01.25</t>
  </si>
  <si>
    <t>DN 600 / 350 mm</t>
  </si>
  <si>
    <t>12.48.01.26</t>
  </si>
  <si>
    <t>DN 600 / 400 mm</t>
  </si>
  <si>
    <t>12.48.01.27</t>
  </si>
  <si>
    <t>DN 600 / 500 mm</t>
  </si>
  <si>
    <t>12.48.01.28</t>
  </si>
  <si>
    <t>DN 600 / 600 mm</t>
  </si>
  <si>
    <t>12.48.01.29</t>
  </si>
  <si>
    <t>DN 700 / 200 mm</t>
  </si>
  <si>
    <t>12.48.01.30</t>
  </si>
  <si>
    <t>DN 700 / 250 mm</t>
  </si>
  <si>
    <t>12.48.01.31</t>
  </si>
  <si>
    <t>DN 700 / 300 mm</t>
  </si>
  <si>
    <t>12.48.01.32</t>
  </si>
  <si>
    <t>DN 700 / 350 mm</t>
  </si>
  <si>
    <t>12.48.01.33</t>
  </si>
  <si>
    <t>DN 700 / 400 mm</t>
  </si>
  <si>
    <t>12.48.01.34</t>
  </si>
  <si>
    <t>DN 700 / 500 mm</t>
  </si>
  <si>
    <t>12.48.01.35</t>
  </si>
  <si>
    <t>DN 700 / 600 mm</t>
  </si>
  <si>
    <t>Σωληνώσεις πιέσεως από σωλήνες πολυαιθυλενίου (PE) με συμπαγές τοίχωμα κατά ΕΛΟΤ ΕΝ 12201-2</t>
  </si>
  <si>
    <t>Σωληνώσεις αποστράγγισης με σωλήνες από πολυπροπυλένιο (ΡΡ), δομημένου τοιχώματος, με λεία εσωτερική επιφάνεια, διάτρητους κατά 220° ή 360°, κατά EΛΟΤ EN 13476-1</t>
  </si>
  <si>
    <t>Φρεάτιο κατά ΕΛΟΤ ΕΝ 13598-2, ελάχιστης ονομαστικής διαμέτρου D 800 mm, με ύψος στοιχείων βάσης  και κώνου 1,10 m, μιας εισόδου και μιας εξόδου διαμέτρου έως D 315 mm</t>
  </si>
  <si>
    <t>Φρεάτιο κατά ΕΛΟΤ ΕΝ 13598-2, ελάχιστης ονομαστικής διαμέτρου D 800 mm, με ύψος στοιχείων βάσης και κώνου 1,10 m, δύο εισόδων και μιας εξόδου  έως D 315 mm</t>
  </si>
  <si>
    <t>Φρεάτιο κατά ΕΛΟΤ ΕΝ 13598-2, ελάχιστης ονομαστικής διαμέτρου D 800 mm, με ύψος στοιχείων βάσης και κώνου  1.10 m, τριών εισόδων και μιας εξόδου έως D 315 mm</t>
  </si>
  <si>
    <t>Φρεάτιο κατά ΕΛΟΤ ΕΝ 13598-2, ελάχιστης ονομαστικής διαμέτρου D 800 mm, με ύψος στοιχείων βάσης και κώνου  1,10 m, μιας εισόδου και μιας εξόδου έως D 500 mm</t>
  </si>
  <si>
    <t>Φρεάτιο κατά ΕΛΟΤ ΕΝ 13598-2, ελάχιστης ονομαστικής διαμέτρου D 800 mm, με ύψος στοιχείων βάσης και κώνου 1,10m, δύο εισόδων και μιας εξόδου έως D 500 mm</t>
  </si>
  <si>
    <t>Φρεάτιο κατά ΕΛΟΤ ΕΝ 13598-2, ελάχιστης ονομαστικής διαμέτρου D 800 mm, με ύψος στοιχείων βάσης και κώνου  1.10m, 3 εισόδων και 1 εξόδου διαμέτρου έως D 500 mm</t>
  </si>
  <si>
    <t xml:space="preserve">Στοιχείο διαμόρφωσης θαλάμου φρεατίου κατά ΕΛΟΤ ΕΝ 13598-2, ελάχιστηςονομαστικής διαμέτρου D 800 mm, με τις αντίστοιχες βαθμίδες καθόδου. </t>
  </si>
  <si>
    <t>Φρεάτιο κατά ΕΛΟΤ ΕΝ 13598-2, ελάχιστης ονομαστικής διαμέτρου D 1000 mm, με ύψος στοιχείων βάσης και κώνου  1,10m, μιας εισόδου και μιας εξόδου έως D 315 mm</t>
  </si>
  <si>
    <t>Φρεάτιο κατά ΕΛΟΤ ΕΝ 13598-2, ελάχιστης ονομαστικής διαμέτρου D 1000 mm, με ύψος στοιχείων βάσης και κώνου  1,10m, δύο εισόδων και μιας εξόδου  έως D 315 mm</t>
  </si>
  <si>
    <t>Φρεάτιο κατά ΕΛΟΤ ΕΝ 13598-2, ελάχιστης ονομαστικής διαμέτρου D 1000 mm, με ύψος στοιχείων βάσης και κώνου  1,25 m, μιας εισόδου και μιας εξόδου έως D 500 mm</t>
  </si>
  <si>
    <t>Φρεάτιο κατά ΕΛΟΤ ΕΝ 13598-2, ελάχιστης ονομαστικής διαμέτρου D 1000 mm, με ύψος στοιχείων βάσης και κώνου  1,25 m,  δύο εισόδων και μιας εξόδου έως D 500 mm</t>
  </si>
  <si>
    <t>Φρεάτιο κατά ΕΛΟΤ ΕΝ 13598-2, ελάχιστης ονομαστικής διαμέτρου D 1000 mm, με ύψος στοιχείων βάσης και κώνου 1,25 m, τριών εισόδων και μιας εξόδου έως D 500 mm</t>
  </si>
  <si>
    <t>Φρεάτιο κατά ΕΛΟΤ ΕΝ 13598-2, ελάχιστης ονομαστικής διαμέτρου D 1000 mm, με ύψος στοιχείων βάσης και κώνου  1,25m, μιας εισόδου και μιας εξόδου έως D 630 mm</t>
  </si>
  <si>
    <t>Φρεάτιο κατά ΕΛΟΤ ΕΝ 13598-2, ελάχιστης ονομαστικής διαμέτρου D 1000 mm, με ύψος στοιχείων βάσης και κώνου  1,25 m, δύο εισόδων και μιας εξόδου έως D 630 mm</t>
  </si>
  <si>
    <t xml:space="preserve">Στοιχείο διαμόρφωσης θαλάμου φρεατίου κατά ΕΛΟΤ ΕΝ 13598-2 , ελάχιστης ονομαστικής διαμέτρου D 1000 mm, με τις αντίστοιχες βαθμίδες καθόδου. </t>
  </si>
  <si>
    <t>12.40.11.08</t>
  </si>
  <si>
    <t>12.40.11.09</t>
  </si>
  <si>
    <t>12.40.11.10</t>
  </si>
  <si>
    <t>12.40.11.11</t>
  </si>
  <si>
    <t>12.40.11.12</t>
  </si>
  <si>
    <t>12.40.11.13</t>
  </si>
  <si>
    <t>12.40.11.14</t>
  </si>
  <si>
    <t>12.40.11.15</t>
  </si>
  <si>
    <t>12.40.11.16</t>
  </si>
  <si>
    <t>12.40.11.17</t>
  </si>
  <si>
    <t>12.40.11.18</t>
  </si>
  <si>
    <t>12.40.11.19</t>
  </si>
  <si>
    <t>12.40.11.20</t>
  </si>
  <si>
    <t>12.40.11.21</t>
  </si>
  <si>
    <t>12.40.11.22</t>
  </si>
  <si>
    <t>12.40.11.23</t>
  </si>
  <si>
    <t>12.40.11.24</t>
  </si>
  <si>
    <t>Ονομ. διαμέτρου DN 280 mm / ΡΝ 12,5 atm</t>
  </si>
  <si>
    <t>Ονομ. διαμέτρου DN 315 mm / ΡΝ 12,5 atm</t>
  </si>
  <si>
    <t>Ονομ. διαμέτρου DN 355 mm / ΡΝ 12,5 atm</t>
  </si>
  <si>
    <t>Ονομ. διαμέτρου DN 400 mm / ΡΝ 12,5 atm</t>
  </si>
  <si>
    <t>Ονομ. διαμέτρου DN 450 mm / ΡΝ 12,5 atm</t>
  </si>
  <si>
    <t>Ονομ. διαμέτρου DN 500 mm / ΡΝ 12,5 atm</t>
  </si>
  <si>
    <t>Ονομ. διαμέτρου DN 560 mm / ΡΝ 12,5 atm</t>
  </si>
  <si>
    <t>Ονομ. διαμέτρου DN 160 mm / ΡΝ 16 atm</t>
  </si>
  <si>
    <t>Ονομ. διαμέτρου DN 200 mm / ΡΝ 16 atm</t>
  </si>
  <si>
    <t>Ονομ. διαμέτρου DN 225 mm / ΡΝ 16 atm</t>
  </si>
  <si>
    <t>Ονομ. διαμέτρου DN 250 mm / ΡΝ 16 atm</t>
  </si>
  <si>
    <t>Ονομ. διαμέτρου DN 280 mm / ΡΝ 16 atm</t>
  </si>
  <si>
    <t>Ονομ. διαμέτρου DN 315 mm / ΡΝ 16 atm</t>
  </si>
  <si>
    <t>Ονομ. διαμέτρου DN 355 mm / ΡΝ 16 atm</t>
  </si>
  <si>
    <t>Ονομ. διαμέτρου DN 400 mm / ΡΝ 16 atm</t>
  </si>
  <si>
    <t>Ονομ. διαμέτρου DN 450 mm / ΡΝ 16 atm</t>
  </si>
  <si>
    <t>Ονομ. διαμέτρου DN 500 mm / ΡΝ 16 atm</t>
  </si>
  <si>
    <t>Ονομ. διαμέτρου DN 560 mm / ΡΝ 16 atm</t>
  </si>
  <si>
    <t>Ονομ. διαμέτρου DN 160 mm / ΡΝ 20 atm</t>
  </si>
  <si>
    <t>Ονομ. διαμέτρου DN 200 mm / ΡΝ 20 atm</t>
  </si>
  <si>
    <t>Ονομ. διαμέτρου DN 225 mm / ΡΝ 20 atm</t>
  </si>
  <si>
    <t>Ονομ. διαμέτρου DN 250 mm / ΡΝ 20 atm</t>
  </si>
  <si>
    <t>Ονομ. διαμέτρου DN 280 mm / ΡΝ 20 atm</t>
  </si>
  <si>
    <t>Ονομ. διαμέτρου DN 315 mm / ΡΝ 20 atm</t>
  </si>
  <si>
    <t>Ονομ. διαμέτρου DN 355 mm / ΡΝ 20 atm</t>
  </si>
  <si>
    <t>Ονομ. διαμέτρου DN 400 mm / ΡΝ 20 atm</t>
  </si>
  <si>
    <t>Ονομ. διαμέτρου DN 450 mm / ΡΝ 20 atm</t>
  </si>
  <si>
    <t>Ονομ. διαμέτρου DN 500 mm / ΡΝ 20 atm</t>
  </si>
  <si>
    <t>Ονομ. διαμέτρου DN 560 mm / ΡΝ 20 atm</t>
  </si>
  <si>
    <t>Ονομ. διαμέτρου DN 160 mm / ΡΝ 25 atm</t>
  </si>
  <si>
    <t>Ονομ. διαμέτρου DN 200 mm / ΡΝ 25 atm</t>
  </si>
  <si>
    <t>Ονομ. διαμέτρου DN 225 mm / ΡΝ 25 atm</t>
  </si>
  <si>
    <t>Ονομ. διαμέτρου DN 250 mm / ΡΝ 25 atm</t>
  </si>
  <si>
    <t>Ονομ. διαμέτρου DN 280 mm / ΡΝ 25 atm</t>
  </si>
  <si>
    <t>Ονομ. διαμέτρου DN 315 mm / ΡΝ 25 atm</t>
  </si>
  <si>
    <t>Αρμολόγημα λιθεπενδύσεων πρανών ή εμφανών επιφανειών ξηρολιθοδομών</t>
  </si>
  <si>
    <t>16.  ΕΡΓΑΣΙΕΣ ΕΠΙΣΚΕΥΩΝ,  ΣΥΝΤΗΡΗΣΕΩΝ, ΛΟΙΠΩΝ ΚΑΤΑΣΚΕΥΩΝ  ΔΙΚΤΥΩΝ</t>
  </si>
  <si>
    <t>16.06</t>
  </si>
  <si>
    <t>16.06.01</t>
  </si>
  <si>
    <t>16.06.02</t>
  </si>
  <si>
    <t>16.07</t>
  </si>
  <si>
    <t>Επισκευή αγωγού DN 200-250, επί μήκους μέχρι 100 cm, με ύφασμα από υαλοβάμβακα των 1100 gr/cm2, με όλες τις εργασίες προετοιμασίας</t>
  </si>
  <si>
    <t>16.51.02</t>
  </si>
  <si>
    <t>16.51.03</t>
  </si>
  <si>
    <t>Επισκευή αγωγού DN 200-250, επί μήκους 101 έως 180 cm, με ύφασμα από υαλοβάμβακα των 1100 gr/cm2, με όλες τις εργασίες προετοιμασίας</t>
  </si>
  <si>
    <t>16.51.04</t>
  </si>
  <si>
    <t>16.51.05</t>
  </si>
  <si>
    <t>Επισκευή αγωγού DN 315-400, επί μήκους μέχρι 100 cm, με ύφασμα από υαλοβάμβακα των 1100 gr/cm2, με όλες τις εργασίες προετοιμασίας</t>
  </si>
  <si>
    <t>16.51.06</t>
  </si>
  <si>
    <t>16.51.07</t>
  </si>
  <si>
    <t>16.17</t>
  </si>
  <si>
    <t>16.18</t>
  </si>
  <si>
    <t>16.19</t>
  </si>
  <si>
    <t>16.20</t>
  </si>
  <si>
    <t>16.21</t>
  </si>
  <si>
    <t>16.30</t>
  </si>
  <si>
    <t>Πλήρης καθαρισμός φρεατίου υδροσυλλογής τύπου Α με εσχάρα</t>
  </si>
  <si>
    <t>16.40</t>
  </si>
  <si>
    <t>16.50</t>
  </si>
  <si>
    <t>3.17</t>
  </si>
  <si>
    <t xml:space="preserve">3.18 </t>
  </si>
  <si>
    <t>4.07</t>
  </si>
  <si>
    <t>Σωλήνες αποστράγγισης διάτρητοι, συμπαγούς τοιχώματος, από PVC-U</t>
  </si>
  <si>
    <t>Σωλήνες αποστράγγισης διάτρητοι από ΡVC-U, SDR 41, DN 160 mm</t>
  </si>
  <si>
    <t>Σωλήνες αποστράγγισης διάτρητοι από ΡVC-U, SDR 41, DN 200 mm</t>
  </si>
  <si>
    <t>Σωλήνες αποστράγγισης διάτρητοι από ΡVC-U, SDR 41, DN 250 mm</t>
  </si>
  <si>
    <t>Σωλήνες αποστράγγισης διάτρητοι από ΡVC-U, SDR 41, DN 400 mm</t>
  </si>
  <si>
    <t>Σωλήνες αποστράγγισης διάτρητοι από ΡVC-U, SDR 41, DN 125 mm</t>
  </si>
  <si>
    <t>Σωλήνες αποστράγγισης διάτρητοι από ΡVC-U, SDR 41, DN 315 mm</t>
  </si>
  <si>
    <t>12.17.02.16</t>
  </si>
  <si>
    <t>12.17.02.17</t>
  </si>
  <si>
    <t>Ονομαστικής διαμέτρου DN 250 mm, 16 at</t>
  </si>
  <si>
    <t>Ονομαστικής διαμέτρου DN 400 mm, 16 at</t>
  </si>
  <si>
    <t>Ονομαστικής διαμέτρου DN 500 mm, 16 at</t>
  </si>
  <si>
    <t>Ονομαστικής διαμέτρου DN 600 mm, 16 at</t>
  </si>
  <si>
    <t>Ονομαστικής διαμέτρου DN 700 mm, 16 at</t>
  </si>
  <si>
    <t>Ονομαστικής διαμέτρου DN 200 mm, 25 at</t>
  </si>
  <si>
    <t>Ονομαστικής διαμέτρου DN 250 mm, 25 at</t>
  </si>
  <si>
    <t>Ονομαστικής διαμέτρου DN 500 mm, 25 at</t>
  </si>
  <si>
    <t>Ονομαστικής διαμέτρου DN 600 mm, 25 at</t>
  </si>
  <si>
    <t>Ονομαστικής διαμέτρου DN 700 mm, 25 at</t>
  </si>
  <si>
    <t>Ονομαστικής διαμέτρου DN 800 mm, 25 at</t>
  </si>
  <si>
    <t>Ονομαστικής διαμέτρου DN 800 mm, 40 at</t>
  </si>
  <si>
    <r>
      <t>Δοκιμαστική άντληση νερού από γεώτρηση με συσκευή εμφυσή</t>
    </r>
    <r>
      <rPr>
        <sz val="11"/>
        <color rgb="FF000000"/>
        <rFont val="Calibri"/>
        <family val="2"/>
        <charset val="161"/>
      </rPr>
      <t>σεως αέρα</t>
    </r>
  </si>
  <si>
    <t>16.32</t>
  </si>
  <si>
    <t>Μεταφορά με ζεμπίλι ή παρεμφερή μέσα προϊόντων κσθαρισμού προσχώσεων κλειστών αγωγών.</t>
  </si>
  <si>
    <t>Με την φόρτωση των προϊόντων επί αυτοκινήτου και την μεταφορά στον χώρο απόθεσης ή απόρριψης σε οποιαδήποτε απόσταση</t>
  </si>
  <si>
    <t>+MET</t>
  </si>
  <si>
    <t>Εκσκαφή θεμελίων τεχνικών έργων σε έδαφος γαιώδες-ημιβραχώδες</t>
  </si>
  <si>
    <t>4.02.01</t>
  </si>
  <si>
    <t xml:space="preserve">Στεγανοποιητικές επαλείψεις και επιστρώσεις επιφανειών σκυροδέματος </t>
  </si>
  <si>
    <t>10.10.01</t>
  </si>
  <si>
    <t>10.10.02</t>
  </si>
  <si>
    <t>10.10.03</t>
  </si>
  <si>
    <r>
      <t>Προστατευτική βαφή επιφανειών σκυροδέματος, σιλοξανικής/σιλανικής βάσεως διαπερατή από υδρατμούς και αδιαπέρατη από το νερό και το CO</t>
    </r>
    <r>
      <rPr>
        <vertAlign val="subscript"/>
        <sz val="10"/>
        <color indexed="8"/>
        <rFont val="Arial"/>
        <family val="2"/>
        <charset val="161"/>
      </rPr>
      <t>2</t>
    </r>
    <r>
      <rPr>
        <sz val="10"/>
        <color indexed="8"/>
        <rFont val="Arial"/>
        <family val="2"/>
        <charset val="161"/>
      </rPr>
      <t>, κατά ΕΛΟΤ ΕΝ 1504-2</t>
    </r>
  </si>
  <si>
    <t>DN 400/400 mm</t>
  </si>
  <si>
    <t>12.50.01.21</t>
  </si>
  <si>
    <t>DN 500/150 mm</t>
  </si>
  <si>
    <t>12.50.01.22</t>
  </si>
  <si>
    <t>DN  500/200 mm</t>
  </si>
  <si>
    <t>12.50.01.23</t>
  </si>
  <si>
    <t>DN 500/250 mm</t>
  </si>
  <si>
    <t>12.50.01.24</t>
  </si>
  <si>
    <t>DN 500/300 mm</t>
  </si>
  <si>
    <t>12.50.01.25</t>
  </si>
  <si>
    <t>DN 500/350 mm</t>
  </si>
  <si>
    <t>12.50.01.26</t>
  </si>
  <si>
    <t>DN 500/400 mm</t>
  </si>
  <si>
    <t>12.50.01.27</t>
  </si>
  <si>
    <t>DN 600/150 mm</t>
  </si>
  <si>
    <t>12.50.01.28</t>
  </si>
  <si>
    <t>DN 600/200 mm</t>
  </si>
  <si>
    <t>12.50.01.29</t>
  </si>
  <si>
    <t>DN 600/250 mm</t>
  </si>
  <si>
    <t>12.50.01.30</t>
  </si>
  <si>
    <t>DN 600/300 mm</t>
  </si>
  <si>
    <t>12.50.01.31</t>
  </si>
  <si>
    <t>DN 600/350 mm</t>
  </si>
  <si>
    <t>12.50.01.32</t>
  </si>
  <si>
    <t>DN 600/400 mm</t>
  </si>
  <si>
    <t>12.50.01.33</t>
  </si>
  <si>
    <t>DN 700/150 mm</t>
  </si>
  <si>
    <t>12.50.01.34</t>
  </si>
  <si>
    <t>DN 700/200 mm</t>
  </si>
  <si>
    <t>12.50.01.35</t>
  </si>
  <si>
    <t>DN 700/250 mm</t>
  </si>
  <si>
    <t>12.50.01.36</t>
  </si>
  <si>
    <t>DN 700/300 mm</t>
  </si>
  <si>
    <t>12.50.01.37</t>
  </si>
  <si>
    <t>DN 700/350 mm</t>
  </si>
  <si>
    <t>12.50.01.38</t>
  </si>
  <si>
    <t>DN 700/400 mm</t>
  </si>
  <si>
    <t>12.50.01.39</t>
  </si>
  <si>
    <t>DN 800/150 mm</t>
  </si>
  <si>
    <t>12.50.01.40</t>
  </si>
  <si>
    <t>DN 800/200 mm</t>
  </si>
  <si>
    <t>12.50.01.41</t>
  </si>
  <si>
    <t>DN 800/250 mm</t>
  </si>
  <si>
    <t>12.50.01.42</t>
  </si>
  <si>
    <t>DN 800/300 mm</t>
  </si>
  <si>
    <t>12.50.01.43</t>
  </si>
  <si>
    <t>DN 800/350 mm</t>
  </si>
  <si>
    <t>12.50.01.44</t>
  </si>
  <si>
    <t>DN 800/400 mm</t>
  </si>
  <si>
    <t>Δίκτυα με σωλήνες SN16, DN/ΟD 400 mm</t>
  </si>
  <si>
    <t>12.32.01.02</t>
  </si>
  <si>
    <t>Δίκτυα με σωλήνες SN4, DN/ΙD 400 mm</t>
  </si>
  <si>
    <t>12.32.02.05</t>
  </si>
  <si>
    <t>Δίκτυα με σωλήνες SN4, DN/ΟD 500 mm</t>
  </si>
  <si>
    <t>12.32.02.15</t>
  </si>
  <si>
    <t>Δίκτυα με σωλήνες SN8, DN/ΟD 500 mm</t>
  </si>
  <si>
    <t>12.34.01.02</t>
  </si>
  <si>
    <t>Δίκτυα με σωλήνες SN16, DN/ΙD 400 mm</t>
  </si>
  <si>
    <t>12.34.02.03</t>
  </si>
  <si>
    <t>12.35.08.05</t>
  </si>
  <si>
    <t>12.35.09.02</t>
  </si>
  <si>
    <t>12.35.10.05</t>
  </si>
  <si>
    <t>12.30.01.02</t>
  </si>
  <si>
    <t>9.41.01</t>
  </si>
  <si>
    <t>•Ονομαστικής διαμέτρου Φ 500 mm</t>
  </si>
  <si>
    <t xml:space="preserve">Ονομαστικής διαμέτρου Φ 700 mm  </t>
  </si>
  <si>
    <t>Ονομαστικής διαμέτρου Φ500 mm</t>
  </si>
  <si>
    <t>Ονομαστικής διαμέτρου Φ 300 mm</t>
  </si>
  <si>
    <t>Ονομαστικής διαμέτρου Φ 700 mm</t>
  </si>
  <si>
    <t>Ηλεκτρομαγνητικοί μετρητές παροχής DN 350, ΡΝ 10</t>
  </si>
  <si>
    <t>Ηλεκτρομαγνητικοί μετρητές παροχής DN 600, ΡΝ 10</t>
  </si>
  <si>
    <t>Ηλεκτρομαγνητικοί μετρητές παροχής DN 1000, ΡΝ 10</t>
  </si>
  <si>
    <t>Σύνδεσμος DN 600 mm / PN 16 at</t>
  </si>
  <si>
    <t>Σύνδεσμος DN 1000 mm / PN 16 at</t>
  </si>
  <si>
    <t>ΕΡΓΑ
1,5 - 5,0 εκ. €</t>
  </si>
  <si>
    <t>9.02</t>
  </si>
  <si>
    <t>Ξυλότυποι ή σιδηρότυποι καμπύλων επιφανειών</t>
  </si>
  <si>
    <t>9.03</t>
  </si>
  <si>
    <t>Καλούπια επιφανειών διπλής καμπυλότητας ή στρεβλών επιφανειών</t>
  </si>
  <si>
    <t>9.05</t>
  </si>
  <si>
    <t>9.04</t>
  </si>
  <si>
    <t>Πνευματικοί τύποι (φουσκωτά καλούπια)</t>
  </si>
  <si>
    <t>9.06</t>
  </si>
  <si>
    <t>Πρόσθετη τιμή για την διαμόρφωση επιμελημένων τελειωμάτων επιφανειών σκυροδέματος</t>
  </si>
  <si>
    <t>9.26</t>
  </si>
  <si>
    <t>10.04</t>
  </si>
  <si>
    <t>9.23.06</t>
  </si>
  <si>
    <t>3.11.02</t>
  </si>
  <si>
    <t>3.11.03</t>
  </si>
  <si>
    <t>3.11.04</t>
  </si>
  <si>
    <t>3.11.05</t>
  </si>
  <si>
    <t>3.11.06</t>
  </si>
  <si>
    <t>3.14</t>
  </si>
  <si>
    <t>Εφαρμογή τεχνικών δονητικής διείσδυσης για την διέλευση δικτύων χωρίς τομή του εδάφους</t>
  </si>
  <si>
    <t>3.15</t>
  </si>
  <si>
    <t>Εκσκαφή θεμελίων τεχνικών έργων σε έδαφος βραχώδες</t>
  </si>
  <si>
    <t>3.19</t>
  </si>
  <si>
    <t>Κατασκευή μικροσηράγγων με την μέθοδο της ωθούμενης συστοιχίας σωλήνων (Pipe jacking)</t>
  </si>
  <si>
    <t>3.19.01</t>
  </si>
  <si>
    <t>3.19.02</t>
  </si>
  <si>
    <t>3.19.03</t>
  </si>
  <si>
    <t>3.19.04</t>
  </si>
  <si>
    <t>4.  ΚΑΘΑΙΡΕΣΕΙΣ - ΑΠΟΞΗΛΩΣΕΙΣ - ΚΑΘΑΡΙΣΜΟΙ - ΑΠΟΚΑΤΑΣΤΑΣΕΙΣ</t>
  </si>
  <si>
    <t>4.01</t>
  </si>
  <si>
    <t>4.02</t>
  </si>
  <si>
    <t>Καθαρισμοί κοιτών ποταμών ή ρεμμάτων από φερτά υλικά, ή απορρίμματα</t>
  </si>
  <si>
    <t>5.09</t>
  </si>
  <si>
    <t>Εξυγιαντικές στρώσεις με αμμοχαλικώδη υλικά</t>
  </si>
  <si>
    <t>6.  ANTIMETΩΠΙΣΗ ΥΔΑΤΩΝ</t>
  </si>
  <si>
    <t>6.01</t>
  </si>
  <si>
    <t>Λειτουργία εργοταξιακών αντλητικών συγκροτημάτων</t>
  </si>
  <si>
    <t>Αντλητικά συγκροτήματα diesel ή βενζινοκίνητα.</t>
  </si>
  <si>
    <t>Αντλητικά συγκροτήματα ηλεκτροκίνητα.</t>
  </si>
  <si>
    <t>6.02</t>
  </si>
  <si>
    <t>Με βάση την εγκατεστημένη ισχύ</t>
  </si>
  <si>
    <t>7.  ANTIΣΤΗΡΙΞΕΙΣ</t>
  </si>
  <si>
    <t>8.  ΕΡΓΑ ΠΡΟΣΤΑΣΙΑΣ ΚΟΙΤΗΣ ΚΑΙ ΠΡΑΝΩΝ</t>
  </si>
  <si>
    <t>8.04</t>
  </si>
  <si>
    <t>Λιθορριπές προστασίας κοίτης και πρανών</t>
  </si>
  <si>
    <t>9.10</t>
  </si>
  <si>
    <t>Παραγωγή, μεταφορά, διάστρωση, συμπύκνωση και συντήρηση σκυροδέματος</t>
  </si>
  <si>
    <t>9.20</t>
  </si>
  <si>
    <t>Προκατασκευασμένοι οπλισμένοι σπόνδυλοι ορθογωνικής διατομής</t>
  </si>
  <si>
    <t>9.22</t>
  </si>
  <si>
    <t>Επενδύσεις διωρύγων με σκυρόδεμα</t>
  </si>
  <si>
    <t>9.23</t>
  </si>
  <si>
    <t>9.30</t>
  </si>
  <si>
    <t>Τυπικά φρεάτια αερεξαγωγού,</t>
  </si>
  <si>
    <t>9.31</t>
  </si>
  <si>
    <t>Τυπικά φρεάτια εκκένωσης,</t>
  </si>
  <si>
    <t>9.32</t>
  </si>
  <si>
    <t>15.01.02</t>
  </si>
  <si>
    <t>15.01.03</t>
  </si>
  <si>
    <t>15.01.04</t>
  </si>
  <si>
    <t>15.01.05</t>
  </si>
  <si>
    <r>
      <t xml:space="preserve">Σωληνώσεις πιέσεως από  σωλήνες πολυαιθυλενίου  ΡE 100 </t>
    </r>
    <r>
      <rPr>
        <sz val="10"/>
        <rFont val="Arial"/>
        <family val="2"/>
        <charset val="161"/>
      </rPr>
      <t xml:space="preserve"> (με ελάχιστη απαιτούμενη αντοχή MRS10 = 10 MPa)</t>
    </r>
    <r>
      <rPr>
        <sz val="10"/>
        <color indexed="8"/>
        <rFont val="Arial"/>
        <family val="2"/>
        <charset val="161"/>
      </rPr>
      <t>, με συμπαγές τοίχωμα, κατά ΕΝ 12201-2</t>
    </r>
  </si>
  <si>
    <t>Σωληνώσεις αποστράγγισης με διάτρητους σωλήνες από πολυαιθυλένιο  (PE), δομημένου τοιχώματος, με λεία εσωτ. επιφάνεια</t>
  </si>
  <si>
    <t xml:space="preserve">Χυτό συστολικό ημι-ταυPE ή ΡP, DN/OD 200/200/160 mm </t>
  </si>
  <si>
    <t>11.05.01</t>
  </si>
  <si>
    <t>Κατασκευές χωρίς μηχανουργική επεξεργασία</t>
  </si>
  <si>
    <t>11.05.02</t>
  </si>
  <si>
    <t>Κατασκευές με περιορισμένη μηχανουργική επεξεργασία</t>
  </si>
  <si>
    <t>11.05.03</t>
  </si>
  <si>
    <t>Κατασκευές με ηυξημένη μηχανουργική επεξεργασία (εργασία τόρνου, φρέζας, κυλίνδρου, boring)</t>
  </si>
  <si>
    <t>11.06</t>
  </si>
  <si>
    <t>11.07.01</t>
  </si>
  <si>
    <t>11.07.02</t>
  </si>
  <si>
    <t>11.08.01</t>
  </si>
  <si>
    <t>11.08.02</t>
  </si>
  <si>
    <t>11.09</t>
  </si>
  <si>
    <t>Συναρμολόγηση - εγκατάσταση μεταλλικών κατασκευών</t>
  </si>
  <si>
    <t>11.10.01</t>
  </si>
  <si>
    <t>Για συσκευές βάρους έως 50 kg</t>
  </si>
  <si>
    <t>11.10.02</t>
  </si>
  <si>
    <t>Για συσκευές βάρους από 50 έως 500 kg</t>
  </si>
  <si>
    <t>11.10.03</t>
  </si>
  <si>
    <t>Για συσκευές βάρους άνω των 500 kg</t>
  </si>
  <si>
    <t>11.14.01</t>
  </si>
  <si>
    <t>11.16</t>
  </si>
  <si>
    <t>Προκατασκευασμένοι οχετοί από γαλβανισμένα αυλακωτά χαλύβδινα ελάσματα</t>
  </si>
  <si>
    <t>11.01.01</t>
  </si>
  <si>
    <t>11.01.02</t>
  </si>
  <si>
    <t>Καλύματα από ελατό χυτοσίδηρο (ductile iron)</t>
  </si>
  <si>
    <t>11.02.01</t>
  </si>
  <si>
    <t>11.02.02</t>
  </si>
  <si>
    <t>Εσχάρες καναλιών υδροσυλλογής, χαλύβδινες, ηλεκτροσυγκολλητές</t>
  </si>
  <si>
    <t>11.02.03</t>
  </si>
  <si>
    <t>11.02.04</t>
  </si>
  <si>
    <t>11.03</t>
  </si>
  <si>
    <t>Βαθμίδες από χυτοσίδηρο</t>
  </si>
  <si>
    <t>11.04</t>
  </si>
  <si>
    <t>16.02</t>
  </si>
  <si>
    <t>1.05</t>
  </si>
  <si>
    <t>Προσωρινές γεφυρώσεις ορυγμάτων για την διευκόλυνση της κυκλοφορίας των πεζών.</t>
  </si>
  <si>
    <t>4.11</t>
  </si>
  <si>
    <t>4.04</t>
  </si>
  <si>
    <t>Αποξήλωση πλακοστρώσεων πεζοδρομίων.</t>
  </si>
  <si>
    <t>4.06</t>
  </si>
  <si>
    <t>Αποξήλωση καναλέττων άρδευσης.</t>
  </si>
  <si>
    <t>4.05</t>
  </si>
  <si>
    <t>Αποξήλωση κρασπέδων πρόχυτων ή μή</t>
  </si>
  <si>
    <t>11.11</t>
  </si>
  <si>
    <t>Κιγκλίδωμα από σιδηροσωλήνες</t>
  </si>
  <si>
    <t>11.12</t>
  </si>
  <si>
    <t>Περίφραξη με συρματόπλεγμα</t>
  </si>
  <si>
    <t>11.13</t>
  </si>
  <si>
    <t>Γαλβανισμένο συρματόπλεγμα περιφράξεων, με την εργασία τοποθέτησης</t>
  </si>
  <si>
    <t>11.14.02</t>
  </si>
  <si>
    <t>15.01.01</t>
  </si>
  <si>
    <t>Χυτές γωνίες πολυαιθυλενίου ή πολυπροπυλενίου  30°, με τυποποίηση κατά την εξωτερική διάμετρο (DN/OD)</t>
  </si>
  <si>
    <t>12.47.05.17</t>
  </si>
  <si>
    <t>12.47.06.01</t>
  </si>
  <si>
    <t>12.47.06.02</t>
  </si>
  <si>
    <t>12.47.06.03</t>
  </si>
  <si>
    <t>12.47.06.04</t>
  </si>
  <si>
    <t>12.47.06.05</t>
  </si>
  <si>
    <t>12.47.06.06</t>
  </si>
  <si>
    <t>12.47.06.07</t>
  </si>
  <si>
    <t>12.47.06.08</t>
  </si>
  <si>
    <t>12.47.06.09</t>
  </si>
  <si>
    <t>12.47.06.10</t>
  </si>
  <si>
    <t>12.47.06.11</t>
  </si>
  <si>
    <t>12.47.06.12</t>
  </si>
  <si>
    <t>12.47.06.13</t>
  </si>
  <si>
    <t>12.47.06.14</t>
  </si>
  <si>
    <t>12.47.06.15</t>
  </si>
  <si>
    <t>12.47.06.16</t>
  </si>
  <si>
    <t>12.47.06.17</t>
  </si>
  <si>
    <t>12.47.07.01</t>
  </si>
  <si>
    <t>12.47.07.02</t>
  </si>
  <si>
    <t>12.47.07.03</t>
  </si>
  <si>
    <t>12.47.07.04</t>
  </si>
  <si>
    <t>12.47.07.05</t>
  </si>
  <si>
    <t>12.47.07.06</t>
  </si>
  <si>
    <t>12.47.07.07</t>
  </si>
  <si>
    <t>12.47.07.08</t>
  </si>
  <si>
    <t>12.47.07.09</t>
  </si>
  <si>
    <t>12.47.07.10</t>
  </si>
  <si>
    <t>12.47.07.11</t>
  </si>
  <si>
    <t>12.47.07.12</t>
  </si>
  <si>
    <t>12.47.07.13</t>
  </si>
  <si>
    <t>12.47.07.14</t>
  </si>
  <si>
    <t>12.47.07.15</t>
  </si>
  <si>
    <t>12.47.07.16</t>
  </si>
  <si>
    <t>12.47.07.17</t>
  </si>
  <si>
    <t>12.47.08.01</t>
  </si>
  <si>
    <t>12.47.08.02</t>
  </si>
  <si>
    <t>12.47.08.03</t>
  </si>
  <si>
    <t>12.47.08.04</t>
  </si>
  <si>
    <t>12.47.08.05</t>
  </si>
  <si>
    <t>12.47.08.06</t>
  </si>
  <si>
    <t>12.47.08.07</t>
  </si>
  <si>
    <t>12.47.08.08</t>
  </si>
  <si>
    <t>12.47.08.09</t>
  </si>
  <si>
    <t>12.14.01.50</t>
  </si>
  <si>
    <t>12.14.01.51</t>
  </si>
  <si>
    <t>12.14.01.52</t>
  </si>
  <si>
    <t>12.14.01.53</t>
  </si>
  <si>
    <t>12.14.01.54</t>
  </si>
  <si>
    <t>12.14.01.55</t>
  </si>
  <si>
    <t>12.14.01.56</t>
  </si>
  <si>
    <t>12.14.01.57</t>
  </si>
  <si>
    <t>12.14.01.58</t>
  </si>
  <si>
    <t>12.14.01.59</t>
  </si>
  <si>
    <t>12.14.01.60</t>
  </si>
  <si>
    <t>12.14.01.61</t>
  </si>
  <si>
    <t>12.14.01.62</t>
  </si>
  <si>
    <t>12.14.01.63</t>
  </si>
  <si>
    <t>12.14.01.64</t>
  </si>
  <si>
    <t>12.14.01.65</t>
  </si>
  <si>
    <t>12.14.01.66</t>
  </si>
  <si>
    <t>12.14.01.67</t>
  </si>
  <si>
    <t>12.14.01.68</t>
  </si>
  <si>
    <t>12.14.01.69</t>
  </si>
  <si>
    <t>12.14.01.70</t>
  </si>
  <si>
    <t>12.14.01.71</t>
  </si>
  <si>
    <t>12.14.01.72</t>
  </si>
  <si>
    <t>12.14.01.73</t>
  </si>
  <si>
    <t>12.14.01.74</t>
  </si>
  <si>
    <t>12.14.01.75</t>
  </si>
  <si>
    <t>12.14.01.76</t>
  </si>
  <si>
    <t>12.14.01.77</t>
  </si>
  <si>
    <t>12.14.01.78</t>
  </si>
  <si>
    <t>12.14.01.79</t>
  </si>
  <si>
    <t>12.14.01.80</t>
  </si>
  <si>
    <t>12.14.01.81</t>
  </si>
  <si>
    <t>12.14.01.82</t>
  </si>
  <si>
    <t>12.14.01.83</t>
  </si>
  <si>
    <t>12.14.01.84</t>
  </si>
  <si>
    <t>12.14.01.85</t>
  </si>
  <si>
    <t>12.14.01.86</t>
  </si>
  <si>
    <t>12.14.01.87</t>
  </si>
  <si>
    <t>12.14.01.88</t>
  </si>
  <si>
    <t>12.14.01.89</t>
  </si>
  <si>
    <t>12.14.01.90</t>
  </si>
  <si>
    <t>12.14.01.91</t>
  </si>
  <si>
    <t>12.14.01.92</t>
  </si>
  <si>
    <t>12.14.01.93</t>
  </si>
  <si>
    <t>12.14.01.94</t>
  </si>
  <si>
    <t>12.14.01.95</t>
  </si>
  <si>
    <t>12.14.01.96</t>
  </si>
  <si>
    <t>12.14.01.97</t>
  </si>
  <si>
    <t>12.14.01.98</t>
  </si>
  <si>
    <t>12.14.02</t>
  </si>
  <si>
    <t>12.14.02.01</t>
  </si>
  <si>
    <t>12.14.02.02</t>
  </si>
  <si>
    <t>12.14.02.03</t>
  </si>
  <si>
    <t>12.14.02.04</t>
  </si>
  <si>
    <t>12.14.02.05</t>
  </si>
  <si>
    <t>12.14.02.06</t>
  </si>
  <si>
    <t>12.14.02.07</t>
  </si>
  <si>
    <t>12.14.02.08</t>
  </si>
  <si>
    <t>12.14.02.09</t>
  </si>
  <si>
    <t>12.14.02.10</t>
  </si>
  <si>
    <t>12.14.02.11</t>
  </si>
  <si>
    <t>12.14.02.12</t>
  </si>
  <si>
    <t>12.14.02.13</t>
  </si>
  <si>
    <t>12.14.02.14</t>
  </si>
  <si>
    <t>12.14.02.15</t>
  </si>
  <si>
    <t>12.14.02.16</t>
  </si>
  <si>
    <t>12.14.02.17</t>
  </si>
  <si>
    <t>12.14.02.18</t>
  </si>
  <si>
    <t>12.14.02.19</t>
  </si>
  <si>
    <t>12.14.02.20</t>
  </si>
  <si>
    <t>12.14.02.21</t>
  </si>
  <si>
    <t>12.14.03</t>
  </si>
  <si>
    <t>12.14.03.01</t>
  </si>
  <si>
    <t>12.14.03.02</t>
  </si>
  <si>
    <t>12.14.03.03</t>
  </si>
  <si>
    <t>12.14.03.04</t>
  </si>
  <si>
    <t>12.14.03.05</t>
  </si>
  <si>
    <t>12.14.03.06</t>
  </si>
  <si>
    <t>12.14.03.07</t>
  </si>
  <si>
    <t>12.14.03.08</t>
  </si>
  <si>
    <t>12.14.03.09</t>
  </si>
  <si>
    <t>12.14.03.10</t>
  </si>
  <si>
    <t>12.14.03.11</t>
  </si>
  <si>
    <t>12.14.03.12</t>
  </si>
  <si>
    <t>12.14.03.13</t>
  </si>
  <si>
    <t>12.14.03.14</t>
  </si>
  <si>
    <t>12.14.03.15</t>
  </si>
  <si>
    <t>12.14.03.16</t>
  </si>
  <si>
    <t>12.14.03.17</t>
  </si>
  <si>
    <t>12.14.03.18</t>
  </si>
  <si>
    <t>12.14.03.19</t>
  </si>
  <si>
    <t>12.14.03.20</t>
  </si>
  <si>
    <t>Ανύψωση ή καταβιβασμός υφιστάμενης παροχής ύδρευσης από χαλκοσωλήνα.</t>
  </si>
  <si>
    <t xml:space="preserve">Τοποθέτηση ή αντικατάσταση φρεατίου παροχής ύδρευσης </t>
  </si>
  <si>
    <t>Καθαρισμός φρεατίου τύπου Α (με εσχάρα και πλευρικό άνοιγμα) ενός ανοίγματος</t>
  </si>
  <si>
    <t xml:space="preserve">Καθαρισμός φρεατίου τύπου Α (με εσχάρα και πλευρικό άνοιγμα) για κάθε επιπλέον άνοιγμα </t>
  </si>
  <si>
    <t>Επίστρωση εσωτερικού φρεατίων με επισκευαστικό κονίαμα τσιμεντοειδούς βάσεως</t>
  </si>
  <si>
    <t>12.47.08.10</t>
  </si>
  <si>
    <t>12.47.08.11</t>
  </si>
  <si>
    <t>12.47.08.12</t>
  </si>
  <si>
    <t>12.47.08.13</t>
  </si>
  <si>
    <t>12.47.08.14</t>
  </si>
  <si>
    <t>12.47.08.15</t>
  </si>
  <si>
    <t>12.47.08.16</t>
  </si>
  <si>
    <t>12.47.08.17</t>
  </si>
  <si>
    <t>12.47.09.01</t>
  </si>
  <si>
    <t>12.47.09.02</t>
  </si>
  <si>
    <t>12.47.09.03</t>
  </si>
  <si>
    <t>12.47.09.04</t>
  </si>
  <si>
    <t>12.47.09.05</t>
  </si>
  <si>
    <t>12.47.09.06</t>
  </si>
  <si>
    <t>12.47.09.07</t>
  </si>
  <si>
    <t>12.47.09.08</t>
  </si>
  <si>
    <t>12.47.09.09</t>
  </si>
  <si>
    <t>12.47.09.10</t>
  </si>
  <si>
    <t>12.47.09.11</t>
  </si>
  <si>
    <t>12.47.09.12</t>
  </si>
  <si>
    <t>12.47.09.13</t>
  </si>
  <si>
    <t>12.47.09.14</t>
  </si>
  <si>
    <t>12.47.09.15</t>
  </si>
  <si>
    <t>12.47.09.16</t>
  </si>
  <si>
    <t>12.47.09.17</t>
  </si>
  <si>
    <t>12.48.01.01</t>
  </si>
  <si>
    <t>DN 200 / 200 mm</t>
  </si>
  <si>
    <t>12.48.01.02</t>
  </si>
  <si>
    <t>DN 250 / 200 mm</t>
  </si>
  <si>
    <t>12.48.01.03</t>
  </si>
  <si>
    <t>DN 250 / 250 mm</t>
  </si>
  <si>
    <t>12.48.01.04</t>
  </si>
  <si>
    <t>DN 300 / 200 mm</t>
  </si>
  <si>
    <t>12.48.01.05</t>
  </si>
  <si>
    <t>DN 300 / 250 mm</t>
  </si>
  <si>
    <t>12.48.01.06</t>
  </si>
  <si>
    <t>DN 300 / 300 mm</t>
  </si>
  <si>
    <t>12.48.01.07</t>
  </si>
  <si>
    <t>DN 350 / 200 mm</t>
  </si>
  <si>
    <t>12.48.01.08</t>
  </si>
  <si>
    <t>12.49.01.01</t>
  </si>
  <si>
    <t>DN1 / DN2 = 200 / 150 mm</t>
  </si>
  <si>
    <t>12.49.01.02</t>
  </si>
  <si>
    <t>DN1 / DN2 = 250 / 150 mm</t>
  </si>
  <si>
    <t>12.49.01.03</t>
  </si>
  <si>
    <t>DN1 / DN2 = 250 / 200 mm</t>
  </si>
  <si>
    <t>12.49.01.04</t>
  </si>
  <si>
    <t>DN1 / DN2 = 300 / 150 mm</t>
  </si>
  <si>
    <t>12.49.01.05</t>
  </si>
  <si>
    <t>DN1 / DN2 = 300 / 200 mm</t>
  </si>
  <si>
    <t>12.49.01.06</t>
  </si>
  <si>
    <t>DN1 / DN2 = 300 / 250 mm</t>
  </si>
  <si>
    <t>12.49.01.07</t>
  </si>
  <si>
    <t>DN1 / DN2 = 350 / 150 mm</t>
  </si>
  <si>
    <t>12.49.01.08</t>
  </si>
  <si>
    <t>Καθαρισμός φρεατίου για κάθε επιπλέον άνοιγμα</t>
  </si>
  <si>
    <t>Προσαρμογή εσχαρών φρεατίων υδροσυλλογής με την στάθμη και επίκλιση του καταστρώματος της οδού.</t>
  </si>
  <si>
    <t>Ανακατασκευή τμημάτων αγωγού συνδέσεως φρεατίου υδροσυλλογής με το δίκτυο ομβρίων</t>
  </si>
  <si>
    <t>Για απόσταση του άξονα του αγωγού διανομής από την πλησιέστερη προς αυτόν πλευρά των φρεατίως των υδρομετρητών  &gt; 4,00 m</t>
  </si>
  <si>
    <t>Για απόσταση του άξονα του αγωγού διανομής από την πλησιέστερη προς αυτόν πλευρά των φρεατίως των υδρομετρητών ≤ 4,00 m</t>
  </si>
  <si>
    <t>Dεξ 1229 mm</t>
  </si>
  <si>
    <t>12.46.01.09</t>
  </si>
  <si>
    <t>Dεξ 1280 mm</t>
  </si>
  <si>
    <t>12.46.01.10</t>
  </si>
  <si>
    <t>12.47.01.04</t>
  </si>
  <si>
    <t>DN 350 / 250 mm</t>
  </si>
  <si>
    <t>12.48.01.09</t>
  </si>
  <si>
    <t>12.49.02.36</t>
  </si>
  <si>
    <t>12.49.02.37</t>
  </si>
  <si>
    <t>12.49.02.38</t>
  </si>
  <si>
    <t>12.49.02.39</t>
  </si>
  <si>
    <t>12.49.02.40</t>
  </si>
  <si>
    <t>12.49.02.41</t>
  </si>
  <si>
    <t>12.49.02.42</t>
  </si>
  <si>
    <t>12.49.02.43</t>
  </si>
  <si>
    <t>12.49.02.44</t>
  </si>
  <si>
    <t>12.49.02.45</t>
  </si>
  <si>
    <t>12.49.02.46</t>
  </si>
  <si>
    <t>12.49.02.47</t>
  </si>
  <si>
    <t>12.49.02.48</t>
  </si>
  <si>
    <t>12.49.02.49</t>
  </si>
  <si>
    <t>12.49.02.50</t>
  </si>
  <si>
    <t>12.49.02.51</t>
  </si>
  <si>
    <t>12.49.02.52</t>
  </si>
  <si>
    <t>12.49.03.01</t>
  </si>
  <si>
    <t>12.49.03.02</t>
  </si>
  <si>
    <t>12.49.03.03</t>
  </si>
  <si>
    <t>12.49.03.04</t>
  </si>
  <si>
    <t>12.49.03.05</t>
  </si>
  <si>
    <t>12.49.03.06</t>
  </si>
  <si>
    <t>12.49.03.07</t>
  </si>
  <si>
    <t>12.49.03.08</t>
  </si>
  <si>
    <t>12.49.03.09</t>
  </si>
  <si>
    <t>12.49.03.10</t>
  </si>
  <si>
    <t>12.49.03.11</t>
  </si>
  <si>
    <t>12.49.03.12</t>
  </si>
  <si>
    <t>12.49.03.13</t>
  </si>
  <si>
    <t>12.49.03.14</t>
  </si>
  <si>
    <t>12.49.03.15</t>
  </si>
  <si>
    <t>12.49.03.16</t>
  </si>
  <si>
    <t>12.49.03.17</t>
  </si>
  <si>
    <t>12.49.03.18</t>
  </si>
  <si>
    <t>12.49.03.19</t>
  </si>
  <si>
    <t>12.49.03.20</t>
  </si>
  <si>
    <t>12.49.03.21</t>
  </si>
  <si>
    <t>12.49.03.22</t>
  </si>
  <si>
    <t>12.49.03.23</t>
  </si>
  <si>
    <t>12.49.03.24</t>
  </si>
  <si>
    <t>12.49.03.25</t>
  </si>
  <si>
    <t>12.49.03.26</t>
  </si>
  <si>
    <t>12.50.01.01</t>
  </si>
  <si>
    <t>DN 200/150 mm</t>
  </si>
  <si>
    <t>12.50.01.02</t>
  </si>
  <si>
    <t>DN 200/200 mm</t>
  </si>
  <si>
    <t>12.50.01.03</t>
  </si>
  <si>
    <t>DN 250/150 mm</t>
  </si>
  <si>
    <t>12.50.01.04</t>
  </si>
  <si>
    <t>DN 250/200 mm</t>
  </si>
  <si>
    <t>12.50.01.05</t>
  </si>
  <si>
    <t>DN 250/250 mm</t>
  </si>
  <si>
    <t>12.50.01.06</t>
  </si>
  <si>
    <t>DN 300/150 mm</t>
  </si>
  <si>
    <t>12.50.01.07</t>
  </si>
  <si>
    <t>DN 300/200 mm</t>
  </si>
  <si>
    <t>12.50.01.08</t>
  </si>
  <si>
    <t>12.35.01</t>
  </si>
  <si>
    <t>12.35.02</t>
  </si>
  <si>
    <t>12.35.03</t>
  </si>
  <si>
    <t>12.35.04</t>
  </si>
  <si>
    <t>12.35.05</t>
  </si>
  <si>
    <t>12.36.02</t>
  </si>
  <si>
    <t>12.36.03</t>
  </si>
  <si>
    <t>12.40</t>
  </si>
  <si>
    <t>12.45</t>
  </si>
  <si>
    <t>12.45.01</t>
  </si>
  <si>
    <t>Σωλήνες PN 1,0 bar, SN = 5.000 N/m2</t>
  </si>
  <si>
    <t>12.45.02</t>
  </si>
  <si>
    <t>Σωλήνες PN 1,0 bar, SN = 10.000 N/m2</t>
  </si>
  <si>
    <t>12.45.03</t>
  </si>
  <si>
    <t>Σωλήνες PN 6,0 bar, SN = 10.000 N/m2</t>
  </si>
  <si>
    <t>12.45.04</t>
  </si>
  <si>
    <t>Σωλήνες PN 10,0 bar, SN = 10.000 N/m2</t>
  </si>
  <si>
    <t>12.45.05</t>
  </si>
  <si>
    <t>Σωλήνες PN 16,0 bar, SN = 10.000 N/m2</t>
  </si>
  <si>
    <t>12.45.06</t>
  </si>
  <si>
    <t>Σωλήνες PN 20,0 bar, SN = 10.000 N/m2</t>
  </si>
  <si>
    <t>12.45.07</t>
  </si>
  <si>
    <t>12.46</t>
  </si>
  <si>
    <t>12.46.01</t>
  </si>
  <si>
    <t>Σωλήνες PN 1,0 bar, SN = 80.000 N/m2</t>
  </si>
  <si>
    <t>12.46.02</t>
  </si>
  <si>
    <t>Σωλήνες PN 1,0 bar, SN = 160.000 N/m2</t>
  </si>
  <si>
    <t>12.46.03</t>
  </si>
  <si>
    <t>Σωλήνες PN 1,0 bar, SN = 320.000 N/m2</t>
  </si>
  <si>
    <t>12.46.03.01</t>
  </si>
  <si>
    <t>Dεξ 427 mm</t>
  </si>
  <si>
    <t>12.47</t>
  </si>
  <si>
    <t>12.47.01</t>
  </si>
  <si>
    <t>Καμπύλες γωνίας έως 30°, PN 1,0 bar</t>
  </si>
  <si>
    <t>12.47.02</t>
  </si>
  <si>
    <t>Καμπύλες γωνίας έως 30°, PN 6,0 bar</t>
  </si>
  <si>
    <t>12.47.03</t>
  </si>
  <si>
    <t>Καμπύλες γωνίας έως 30°, PN 10,0 bar</t>
  </si>
  <si>
    <t>12.47.04</t>
  </si>
  <si>
    <t>Καμπύλες γωνίας 31° έως 60°, PN 1,0 bar</t>
  </si>
  <si>
    <t>12.47.05</t>
  </si>
  <si>
    <t>Καμπύλες γωνίας 31° έως 60°, PN 6,0 bar</t>
  </si>
  <si>
    <t>12.47.06</t>
  </si>
  <si>
    <t>Καμπύλες γωνίας 31° έως 60°, PN 10,0 bar</t>
  </si>
  <si>
    <t>12.47.07</t>
  </si>
  <si>
    <t>Καμπύλες γωνίας 61° έως 90°, PN 1,0 bar</t>
  </si>
  <si>
    <t>12.47.08</t>
  </si>
  <si>
    <t>Καμπύλες γωνίας 61° έως 90°, PN 6,0 bar</t>
  </si>
  <si>
    <t>12.47.09</t>
  </si>
  <si>
    <t>Καμπύλες γωνίας 61° έως 90°, PN 10,0 bar</t>
  </si>
  <si>
    <t>12.48</t>
  </si>
  <si>
    <t>12.48.01</t>
  </si>
  <si>
    <t>12.49</t>
  </si>
  <si>
    <t>12.49.01</t>
  </si>
  <si>
    <t>Συστολές PN 1,0 bar</t>
  </si>
  <si>
    <t>12.49.02</t>
  </si>
  <si>
    <t>Συστολές PN 6,0 bar</t>
  </si>
  <si>
    <t>12.49.03</t>
  </si>
  <si>
    <t>Συστολές PN 10,0 bar</t>
  </si>
  <si>
    <t>12.50</t>
  </si>
  <si>
    <t>Επιθέματα (σαμάρια) για δίκτυα σωλήνων φυγοκεντρικής έγχυσης από πολυεστέρες ενισχυμένους με υολονήματα (CC-GRP: Centrifugally Cast - Glass Reinforced Polymers)</t>
  </si>
  <si>
    <t>12.50.01</t>
  </si>
  <si>
    <t>Καλύμματα φρεατίων</t>
  </si>
  <si>
    <t>Καλύματα από φαιό χυτοσίδηρο (gray iron)</t>
  </si>
  <si>
    <t>Μεταλλικές εσχάρες υδροσυλλογής</t>
  </si>
  <si>
    <t>Εσχάρες υδροσυλλογής από φαιό χυτοσίδηρο</t>
  </si>
  <si>
    <t>Εσχάρες καναλιών υδροσυλλογής, χαλύβδινες, γαλβανισμένες, ηλεκτροπρεσσαριστές</t>
  </si>
  <si>
    <t>Εσχάρες υδροσυλλογής, από ελατό χυτοσίδηρο (ductile iron)</t>
  </si>
  <si>
    <t>Χαλύβδινες βαθμίδες με επένδυση από συνθετικά υλικά</t>
  </si>
  <si>
    <t>Αμμοβολή/μεταλλοβολή χαλυβδίνων κατασκευών</t>
  </si>
  <si>
    <t>Εφαρμογή διπλής αντισκωριακής επάλειψης (αστάρι, rust primer) με υλικό εποξειδικής βάσεως</t>
  </si>
  <si>
    <t xml:space="preserve">Εφαρμογή  θερμού γαλβανίσματος κατά ΕΛΟΤ ΕΝ ISO 1641, με πάχος επικάλυψης 75 μm </t>
  </si>
  <si>
    <t>11.08.03</t>
  </si>
  <si>
    <t>11.08.04</t>
  </si>
  <si>
    <t>Τελική βαφή χαλυβδίνων κατασκευών</t>
  </si>
  <si>
    <t>Τελική βαφή χαλυβδίνων κατασκευών σε μη διαβρωτικό περιβάλλον, πάνω από την στάθμη επεξεργαζομένων υγρών, χωρίς κίνδυνο διαβροχής</t>
  </si>
  <si>
    <t>Τελική βαφή χαλυβδίνων κατασκευών σε επαφή με επεξεργασμένο ή μη πόσιμο νερό</t>
  </si>
  <si>
    <t>Ονομ. Διαμέτρου DN 32 mm / ΡΝ 25 atm</t>
  </si>
  <si>
    <t>Ονομ. διαμέτρου DN 40 mm / ΡΝ 25 atm</t>
  </si>
  <si>
    <t>Ονομ. διαμέτρου DN 50 mm / ΡΝ 25 atm</t>
  </si>
  <si>
    <t>Ονομ. διαμέτρου DN 63 mm / ΡΝ 25 atm</t>
  </si>
  <si>
    <t>Ονομ. διαμέτρου DN 75 mm / ΡΝ 25 atm</t>
  </si>
  <si>
    <t>Ονομ. διαμέτρου DN 90 mm / ΡΝ 25 atm</t>
  </si>
  <si>
    <t>Ονομ. διαμέτρου DN 110 mm / ΡΝ 25 atm</t>
  </si>
  <si>
    <t>16.19.01</t>
  </si>
  <si>
    <t>16.19.02</t>
  </si>
  <si>
    <t>16.19.03</t>
  </si>
  <si>
    <t>Ονομ. διαμέτρου DN 125 mm / ΡΝ 12,5 atm</t>
  </si>
  <si>
    <t>Ονομ. διαμέτρου DN 140 mm / ΡΝ 12,5 atm</t>
  </si>
  <si>
    <t>Ονομ. διαμέτρου DN 125 mm / ΡΝ 16 atm</t>
  </si>
  <si>
    <t>Ονομ. διαμέτρου DN 140 mm / ΡΝ 16 atm</t>
  </si>
  <si>
    <t>Ονομ. διαμέτρου DN 125 mm / ΡΝ 20 atm</t>
  </si>
  <si>
    <t>Ονομ. διαμέτρου DN 140 mm / ΡΝ 20 atm</t>
  </si>
  <si>
    <t>Ονομ. διαμέτρου DN 125 mm / ΡΝ 25 atm</t>
  </si>
  <si>
    <t>Ονομ. διαμέτρου DN 140 mm / ΡΝ 25 atm</t>
  </si>
  <si>
    <t>Ονομ. διαμέτρου DN 160 mm / ΡΝ 12,5 atm</t>
  </si>
  <si>
    <t>Ονομ. διαμέτρου DN 200 mm / ΡΝ 12,5 atm</t>
  </si>
  <si>
    <t>Ονομ. διαμέτρου DN 225 mm / ΡΝ 12,5 atm</t>
  </si>
  <si>
    <t>Ονομ. διαμέτρου DN 250 mm / ΡΝ 12,5 atm</t>
  </si>
  <si>
    <t>12.16.08</t>
  </si>
  <si>
    <t>Με σωλήνες DN 400 mm, κατά ΕΛΟΤ ΕΝ 598</t>
  </si>
  <si>
    <t>12.16.09</t>
  </si>
  <si>
    <t>Με σωλήνες DN 450 mm, κατά ΕΛΟΤ ΕΝ 598</t>
  </si>
  <si>
    <t>12.16.10</t>
  </si>
  <si>
    <t>Με σωλήνες DN 500 mm, κατά ΕΛΟΤ ΕΝ 598</t>
  </si>
  <si>
    <t>12.16.11</t>
  </si>
  <si>
    <t>Με σωλήνες DN 600 mm, κατά ΕΛΟΤ ΕΝ 598</t>
  </si>
  <si>
    <t>12.16.12</t>
  </si>
  <si>
    <t>Με σωλήνες DN 700 mm, κατά ΕΛΟΤ ΕΝ 598</t>
  </si>
  <si>
    <t>12.16.13</t>
  </si>
  <si>
    <t>Με σωλήνες DN 800 mm, κατά ΕΛΟΤ ΕΝ 598</t>
  </si>
  <si>
    <t>12.16.14</t>
  </si>
  <si>
    <t>Με σωλήνες DN 900 mm, κατά ΕΛΟΤ ΕΝ 598</t>
  </si>
  <si>
    <t>12.16.15</t>
  </si>
  <si>
    <t>Με σωλήνες DN 1000 mm, κατά ΕΛΟΤ ΕΝ 598</t>
  </si>
  <si>
    <t>12.17</t>
  </si>
  <si>
    <t>Ειδικά τεμάχια σωληνώσεων από ελατό χυτοσίδηρο σφαιροειδούς γραφίτη (ductile iron)</t>
  </si>
  <si>
    <t>12.17.01</t>
  </si>
  <si>
    <t>Καμπύλες, ταυ, συστολές, πώματα κλπ, όλων των τύπων, μεγεθών, κλάσεων πίεσης λειτουργίας, κατά ΕΛΟΤ ΕΝ 545 και ΕΛΟΤ ΕΝ 598</t>
  </si>
  <si>
    <t>12.17.02</t>
  </si>
  <si>
    <t>Στοιχεία αγκύρωσης (saddles) σωληνώσεων πιέσεως από ελατό χυτοσίδηρο σφαιροειδούς γραφίτη (ductile iron), κατά ΕΛΟΤ ΕΝ545, πλήρως εγκατεστημένα, με τους απαιτούμενους κοχλίες</t>
  </si>
  <si>
    <t>12.17.02.01</t>
  </si>
  <si>
    <t>Στοιχείο αγκύρωσης DN 100 mm</t>
  </si>
  <si>
    <t>12.17.02.02</t>
  </si>
  <si>
    <t>Στοιχείο αγκύρωσης DN 125 mm</t>
  </si>
  <si>
    <t>12.17.02.03</t>
  </si>
  <si>
    <t>Στοιχείο αγκύρωσης DN 150 mm</t>
  </si>
  <si>
    <t>12.17.02.04</t>
  </si>
  <si>
    <t>Στοιχείο αγκύρωσης DN 200 mm</t>
  </si>
  <si>
    <t>12.17.02.05</t>
  </si>
  <si>
    <t>Στοιχείο αγκύρωσης DN 250 mm</t>
  </si>
  <si>
    <t>12.17.02.06</t>
  </si>
  <si>
    <t>Στοιχείο αγκύρωσης DN 300 mm</t>
  </si>
  <si>
    <t>12.17.02.07</t>
  </si>
  <si>
    <t>Στοιχείο αγκύρωσης DN 350 mm</t>
  </si>
  <si>
    <t>12.17.02.08</t>
  </si>
  <si>
    <t>Στοιχείο αγκύρωσης DN 400 mm</t>
  </si>
  <si>
    <t>12.17.02.09</t>
  </si>
  <si>
    <t>Στοιχείο αγκύρωσης DN 450 mm</t>
  </si>
  <si>
    <t>12.17.02.10</t>
  </si>
  <si>
    <t>Στοιχείο αγκύρωσης DN 500 mm</t>
  </si>
  <si>
    <t>12.17.02.11</t>
  </si>
  <si>
    <t>Στοιχείο αγκύρωσης DN 600 mm</t>
  </si>
  <si>
    <t>12.17.02.12</t>
  </si>
  <si>
    <t>Στοιχείο αγκύρωσης DN 700 mm</t>
  </si>
  <si>
    <t>12.17.02.13</t>
  </si>
  <si>
    <t>Στοιχείο αγκύρωσης DN 800 mm</t>
  </si>
  <si>
    <t>12.17.02.14</t>
  </si>
  <si>
    <t>Στοιχείο αγκύρωσης DN 900 mm</t>
  </si>
  <si>
    <t>12.17.02.15</t>
  </si>
  <si>
    <t>Στοιχείο αγκύρωσης DN 1000 mm</t>
  </si>
  <si>
    <t>Στοιχείο αγκύρωσης DN 1100 mm</t>
  </si>
  <si>
    <t>Στοιχείο αγκύρωσης DN 1200 mm</t>
  </si>
  <si>
    <t>12.18</t>
  </si>
  <si>
    <t xml:space="preserve">Με σωλήνες σε κουλούρες, με τυποποίηση ονομαστικής διαμέτρου σωλήνων (DN) κατά την εξωτερική διάμετρο [DN/ΟD], θλιπτικής αντοχής ≥ 450 N κατά την πρότυπη δοκιμή που καθορίζεται στο ΕΛΟΤ ΕΝ 61386.   </t>
  </si>
  <si>
    <t xml:space="preserve">Με ευθύγραμμα τμήματα σωλήνων μήκους 6 m. με τυποποίηση ονομαστικής διαμέτρου σωλήνων (DN) κατά την εξωτερική διάμετρο [DN/ΟD], θλιπτικής αντοχής ≥ 450 N κατά την πρότυπη δοκιμή που καθορίζεται στο ΕΛΟΤ ΕΝ 61386 </t>
  </si>
  <si>
    <t xml:space="preserve">Με ευθύγραμμα τμήματα σωλήνων μήκους 6 m. με τυποποίηση ονομαστικής διαμέτρου σωλήνων (DN) κατά την εξωτερική διάμετρο [DN/ΟD], θλιπτικής αντοχής ≥ 750 N κατά την πρότυπη δοκιμή που καθορίζεται στο ΕΛΟΤ ΕΝ 61386.   </t>
  </si>
  <si>
    <t>Προσαύξηση τιμών εκσκαφών ορυγμάτων υπογείων δικτύων για την αντιμετώπιση προσθέτων δυσχερειών από διερχόμενα κατά μήκος δίκτυα ΟΚΩ.</t>
  </si>
  <si>
    <t>7.01</t>
  </si>
  <si>
    <t>Αντιστηρίξεις με ξυλοζεύγματα</t>
  </si>
  <si>
    <t>7.02</t>
  </si>
  <si>
    <t>Προμήθεια χαλυβδίνων πασσαλοσανίδων.</t>
  </si>
  <si>
    <t>7.03</t>
  </si>
  <si>
    <t>Χρήση χαλυβδίνων πασσαλοσανίδων.</t>
  </si>
  <si>
    <t>7.06</t>
  </si>
  <si>
    <t>Αντιστηρίξεις παρειών χάνδακος με μεταλλικά πετάσματα</t>
  </si>
  <si>
    <t>7.07</t>
  </si>
  <si>
    <t>7.04</t>
  </si>
  <si>
    <t>Εμπηξη χαλυβδίνων πασσαλοσανίδων.</t>
  </si>
  <si>
    <t>7.05</t>
  </si>
  <si>
    <t>Εξόλκυση χαλυβδίνων πασσαλοσανίδων.</t>
  </si>
  <si>
    <t>6.01.01.01</t>
  </si>
  <si>
    <t>Ισχύος έως 1,0 ΗΡ</t>
  </si>
  <si>
    <t>h</t>
  </si>
  <si>
    <t>6.01.02.01</t>
  </si>
  <si>
    <t>Ισχύος έως 1,0 kW</t>
  </si>
  <si>
    <t>6.01.01.02</t>
  </si>
  <si>
    <t>Ισχύος 1,0 έως 2,0 ΗΡ</t>
  </si>
  <si>
    <t>6.01.02.02</t>
  </si>
  <si>
    <t>Ισχύος 1,0 έως 2,5 kW</t>
  </si>
  <si>
    <t>6.01.01.03</t>
  </si>
  <si>
    <t>Ισχύος 2,0 έως 5,0 ΗΡ</t>
  </si>
  <si>
    <t>6.01.02.03</t>
  </si>
  <si>
    <t>Ισχύος 3,0 έως 5,0 kW</t>
  </si>
  <si>
    <t>6.01.01.04</t>
  </si>
  <si>
    <t>Ισχύος 5,0 έως 10,0 ΗΡ</t>
  </si>
  <si>
    <t>6.01.02.04</t>
  </si>
  <si>
    <t>Ισχύος 5,0 έως 7,5 kW</t>
  </si>
  <si>
    <t>6.01.01.05</t>
  </si>
  <si>
    <t>Ισχύος 10,0 έως 20,0 ΗΡ</t>
  </si>
  <si>
    <t>6.01.02.05</t>
  </si>
  <si>
    <t>Ισχύος 8,0 έως 10,0 kW</t>
  </si>
  <si>
    <t>6.02.01.01</t>
  </si>
  <si>
    <t>Συγκροτήματος 4 στοιχείων</t>
  </si>
  <si>
    <t>ΗΔ</t>
  </si>
  <si>
    <t>6.02.01.02</t>
  </si>
  <si>
    <t>Συγκροτήματος 8 στοιχείων</t>
  </si>
  <si>
    <t>6.02.02.01</t>
  </si>
  <si>
    <t>Συγκροτήματος ισχύος 20 kW</t>
  </si>
  <si>
    <t>6.02.02.02</t>
  </si>
  <si>
    <t>Συγκροτήματος ισχύος 50 kW</t>
  </si>
  <si>
    <t>DN 300/250 mm</t>
  </si>
  <si>
    <t>12.50.01.09</t>
  </si>
  <si>
    <t>DN 300/300 mm</t>
  </si>
  <si>
    <t>12.50.01.10</t>
  </si>
  <si>
    <t>DN 350/150 mm</t>
  </si>
  <si>
    <t>12.50.01.11</t>
  </si>
  <si>
    <t>DN 350/200 mm</t>
  </si>
  <si>
    <t>12.50.01.12</t>
  </si>
  <si>
    <t>DN 350/250 mm</t>
  </si>
  <si>
    <t>12.50.01.13</t>
  </si>
  <si>
    <t>DN 350/300 mm</t>
  </si>
  <si>
    <t>12.50.01.14</t>
  </si>
  <si>
    <t>DN 350/350 mm</t>
  </si>
  <si>
    <t>12.50.01.15</t>
  </si>
  <si>
    <t>DN 400/150 mm</t>
  </si>
  <si>
    <t>12.50.01.16</t>
  </si>
  <si>
    <t>DN 400/200 mm</t>
  </si>
  <si>
    <t>12.50.01.17</t>
  </si>
  <si>
    <t>DN 400/250 mm</t>
  </si>
  <si>
    <t>12.50.01.18</t>
  </si>
  <si>
    <t>DN 400/300 mm</t>
  </si>
  <si>
    <t>12.50.01.19</t>
  </si>
  <si>
    <t>DN 400/350 mm</t>
  </si>
  <si>
    <t>12.50.01.20</t>
  </si>
  <si>
    <t>Αγωγοί αποχέτευσης από σωλήνες  δομημένου τοιχώματος κατά ΕΛΟΤ ΕΝ 13476-2, δακτυλιοειδούς ακαμψίας SN 4</t>
  </si>
  <si>
    <t xml:space="preserve">Eιδικά τεμάχια φυγοκεντρικής έγχυσης από πολυεστέρες ενισχυμένους με υαλονήματα (CC-GRP)  </t>
  </si>
  <si>
    <t>Τυπικά φρεάτια δικλίδων,</t>
  </si>
  <si>
    <t>9.33</t>
  </si>
  <si>
    <t>Τυπικά φρεάτια μετρητών παροχής,</t>
  </si>
  <si>
    <t>10.  ΣΤΕΓΑΝΟΠΟΙΗΣΕΙΣ - ΑΡΜΟΙ - ΛΟΙΠΕΣ ΕΡΓΑΣΙΕΣ</t>
  </si>
  <si>
    <t>10.01</t>
  </si>
  <si>
    <t>Κοπή αρμών κατασκευών από σκυρόδεμα με αρμοκόφτη</t>
  </si>
  <si>
    <t>10.02</t>
  </si>
  <si>
    <t>Καλύμματα φρεατίων από συνθετικά υλικά διαφόρων διαστάσεων, σχημάτων και φέρουσας ικανότητας</t>
  </si>
  <si>
    <t xml:space="preserve">kg </t>
  </si>
  <si>
    <t>11.01.03.11</t>
  </si>
  <si>
    <t>Καλύμματα φρεατίων από συνθετικά υλικά, καθαρού ανοίγματος 300x300mm, κλάσης Β125 κατά ΕΛΟΤ ΕΝ 124</t>
  </si>
  <si>
    <t>11.01.03.12</t>
  </si>
  <si>
    <t>Καλύμματα φρεατίων από συνθετικά υλικά, καθαρού ανοίγματος 400x400mm, κλάσης Β125 κατά ΕΛΟΤ ΕΝ 124</t>
  </si>
  <si>
    <t>11.01.03.13</t>
  </si>
  <si>
    <t>Καλύμματα φρεατίων από συνθετικά υλικά, καθαρού ανοίγματος 500x500mm, κλάσης Β125 κατά ΕΛΟΤ ΕΝ 124</t>
  </si>
  <si>
    <t>11.01.03.21</t>
  </si>
  <si>
    <t>Καλύμματα φρεατίων από συνθετικά υλικά, καθαρού ανοίγματος 300x300mm, κλάσης C250 κατά ΕΛΟΤ ΕΝ 124</t>
  </si>
  <si>
    <t>11.01.03.22</t>
  </si>
  <si>
    <t>Καλύμματα φρεατίων από συνθετικά υλικά, καθαρού ανοίγματος 400x400mm, κλάσης C250 κατά ΕΛΟΤ ΕΝ 124</t>
  </si>
  <si>
    <t xml:space="preserve">τεμ  </t>
  </si>
  <si>
    <t>11.01.03.23</t>
  </si>
  <si>
    <t>Καλύμματα φρεατίων από συνθετικά υλικά, καθαρού ανοίγματος 500x500mm, κλάσης C250 κατά ΕΛΟΤ ΕΝ 124</t>
  </si>
  <si>
    <t>11.01.03.31</t>
  </si>
  <si>
    <t>Καλύμματα φρεατίων από συνθετικά υλικά, καθαρού ανοίγματος D 600mm, κλάσης D400 κατά ΕΛΟΤ ΕΝ 124</t>
  </si>
  <si>
    <t xml:space="preserve">Δικλίδες χυτοσιδηρές συρταρωτές </t>
  </si>
  <si>
    <t xml:space="preserve">Σε επιφάνειες εδάφους με κλίση έως 15% 
 (συμπύκνωση με συνήθη χρήση δονητικών οδοστρωτήρων)
</t>
  </si>
  <si>
    <t xml:space="preserve">Δοκιμαστικές αντλήσεις από υδρογεώτρηση με αντλητικό συγκρότημα τύπου 'πομόνα'  </t>
  </si>
  <si>
    <t xml:space="preserve">Διάνοιξη γεωτρήσεως Φ 146 mm σε μαλακά πετρώματα </t>
  </si>
  <si>
    <t>Διάνοιξη γεωτρήσεως Φ 146 mm σε σκληρά πετρώματα</t>
  </si>
  <si>
    <t xml:space="preserve">Περιφραγματικός χαλύβδινος σωλήνας εσωτερικής διαμέτρου Φ 900 mm </t>
  </si>
  <si>
    <t xml:space="preserve">Περιφραγματικός χαλύβδινος σωλήνας εσωτερικής διαμέτρου Φ 1050 </t>
  </si>
  <si>
    <t>Γαλβανισμένος χαλύβδινος φιλτροσωλήνας εσωτ. διαμέτρου Φ650 mm.</t>
  </si>
  <si>
    <t>Χαλυβδοσωλήνες επένδυσης γεωτρήσεως Φ 150 mm</t>
  </si>
  <si>
    <t>Μετακίνηση αντλητικού συγκροτήματος τύπου 'πομόνας' έως Φ 20'' και εγκατάσταση στη θέση λειτουργίας</t>
  </si>
  <si>
    <t>Αρμοί αγωγού πτώσης Φ2000 mm / PN 32 at</t>
  </si>
  <si>
    <t>Σφαιρικές δικλίδες (Ball Valves) μεγάλων διαμέτρων</t>
  </si>
  <si>
    <t>9.24</t>
  </si>
  <si>
    <t>Ράβδοι οπλισμού από ανοξείδωτο χάλυβα</t>
  </si>
  <si>
    <t>9.23.04</t>
  </si>
  <si>
    <t>9.23.02</t>
  </si>
  <si>
    <t>10.11</t>
  </si>
  <si>
    <t>10.20</t>
  </si>
  <si>
    <t>9.23.01</t>
  </si>
  <si>
    <t>9.23.03</t>
  </si>
  <si>
    <t>9.14</t>
  </si>
  <si>
    <t>Λιθόδεμα από σκυρόδεμα C8/10</t>
  </si>
  <si>
    <t>9.10.01</t>
  </si>
  <si>
    <t>12.40.34.03</t>
  </si>
  <si>
    <t>12.40.34.04</t>
  </si>
  <si>
    <t>12.40.34.05</t>
  </si>
  <si>
    <t>12.40.34.06</t>
  </si>
  <si>
    <t>12.40.34.07</t>
  </si>
  <si>
    <t>12.40.34.08</t>
  </si>
  <si>
    <t>12.40.34.09</t>
  </si>
  <si>
    <t>12.40.34.10</t>
  </si>
  <si>
    <t>12.40.34.11</t>
  </si>
  <si>
    <t>12.40.34.12</t>
  </si>
  <si>
    <t>12.40.34.13</t>
  </si>
  <si>
    <t>12.40.34.14</t>
  </si>
  <si>
    <t>12.40.34.15</t>
  </si>
  <si>
    <t>12.40.34.16</t>
  </si>
  <si>
    <t>12.40.34.17</t>
  </si>
  <si>
    <t>12.40.34.18</t>
  </si>
  <si>
    <t>12.40.34.19</t>
  </si>
  <si>
    <t>12.40.34.20</t>
  </si>
  <si>
    <t>12.40.34.21</t>
  </si>
  <si>
    <t>12.40.34.22</t>
  </si>
  <si>
    <t>12.40.34.23</t>
  </si>
  <si>
    <t>12.40.34.24</t>
  </si>
  <si>
    <t>12.40.34.25</t>
  </si>
  <si>
    <t>12.40.35</t>
  </si>
  <si>
    <t>12.40.35.01</t>
  </si>
  <si>
    <t>12.40.35.02</t>
  </si>
  <si>
    <t>12.40.35.03</t>
  </si>
  <si>
    <t>12.40.35.04</t>
  </si>
  <si>
    <t>12.40.35.05</t>
  </si>
  <si>
    <t>12.40.35.06</t>
  </si>
  <si>
    <t>12.40.35.07</t>
  </si>
  <si>
    <t>12.40.35.08</t>
  </si>
  <si>
    <t>12.40.35.09</t>
  </si>
  <si>
    <t>12.40.35.10</t>
  </si>
  <si>
    <t>12.40.35.11</t>
  </si>
  <si>
    <t>12.40.35.12</t>
  </si>
  <si>
    <t>12.40.35.13</t>
  </si>
  <si>
    <t>12.40.35.14</t>
  </si>
  <si>
    <t>12.40.35.15</t>
  </si>
  <si>
    <t>12.40.35.16</t>
  </si>
  <si>
    <t>12.40.35.17</t>
  </si>
  <si>
    <t>12.40.35.18</t>
  </si>
  <si>
    <t>12.40.35.19</t>
  </si>
  <si>
    <t>12.40.35.20</t>
  </si>
  <si>
    <t>12.40.35.21</t>
  </si>
  <si>
    <t>12.40.35.22</t>
  </si>
  <si>
    <t>12.40.35.23</t>
  </si>
  <si>
    <t>12.40.35.24</t>
  </si>
  <si>
    <t>12.40.35.25</t>
  </si>
  <si>
    <t>12.40.36</t>
  </si>
  <si>
    <t>12.40.36.01</t>
  </si>
  <si>
    <t>12.40.36.02</t>
  </si>
  <si>
    <t>12.40.36.03</t>
  </si>
  <si>
    <t>12.40.36.04</t>
  </si>
  <si>
    <t>12.40.36.05</t>
  </si>
  <si>
    <t>12.40.36.06</t>
  </si>
  <si>
    <t>12.40.36.07</t>
  </si>
  <si>
    <t>12.40.36.08</t>
  </si>
  <si>
    <t>12.40.36.09</t>
  </si>
  <si>
    <t>12.40.36.10</t>
  </si>
  <si>
    <t>12.40.36.11</t>
  </si>
  <si>
    <t>12.40.36.12</t>
  </si>
  <si>
    <t>12.40.36.13</t>
  </si>
  <si>
    <t>12.40.36.14</t>
  </si>
  <si>
    <t>12.40.36.15</t>
  </si>
  <si>
    <t>12.40.36.16</t>
  </si>
  <si>
    <t>12.40.36.17</t>
  </si>
  <si>
    <t>12.40.36.18</t>
  </si>
  <si>
    <t>12.40.36.19</t>
  </si>
  <si>
    <t>12.40.36.20</t>
  </si>
  <si>
    <t>12.40.36.21</t>
  </si>
  <si>
    <t>12.40.36.22</t>
  </si>
  <si>
    <t>12.40.36.23</t>
  </si>
  <si>
    <t>12.40.36.24</t>
  </si>
  <si>
    <t>12.40.36.25</t>
  </si>
  <si>
    <t>12.40.37</t>
  </si>
  <si>
    <t>12.40.37.01</t>
  </si>
  <si>
    <t>12.40.37.02</t>
  </si>
  <si>
    <t>12.40.37.03</t>
  </si>
  <si>
    <t>12.40.37.04</t>
  </si>
  <si>
    <t>12.40.37.05</t>
  </si>
  <si>
    <t>12.40.37.06</t>
  </si>
  <si>
    <t>12.40.37.07</t>
  </si>
  <si>
    <t>12.40.37.08</t>
  </si>
  <si>
    <t>12.40.37.09</t>
  </si>
  <si>
    <t>12.40.37.10</t>
  </si>
  <si>
    <t>12.40.37.11</t>
  </si>
  <si>
    <t>12.40.37.12</t>
  </si>
  <si>
    <t>12.40.37.13</t>
  </si>
  <si>
    <t>12.40.37.14</t>
  </si>
  <si>
    <t>12.40.37.15</t>
  </si>
  <si>
    <t>12.40.38</t>
  </si>
  <si>
    <t>12.40.38.01</t>
  </si>
  <si>
    <t>12.40.38.02</t>
  </si>
  <si>
    <t>12.40.38.03</t>
  </si>
  <si>
    <t>12.40.38.04</t>
  </si>
  <si>
    <t>12.40.38.05</t>
  </si>
  <si>
    <t>12.40.38.06</t>
  </si>
  <si>
    <t>12.40.38.07</t>
  </si>
  <si>
    <t>12.40.38.08</t>
  </si>
  <si>
    <t>12.40.38.09</t>
  </si>
  <si>
    <t>12.40.38.10</t>
  </si>
  <si>
    <t>12.40.38.11</t>
  </si>
  <si>
    <t>12.40.38.12</t>
  </si>
  <si>
    <t>12.40.38.13</t>
  </si>
  <si>
    <t>12.40.38.14</t>
  </si>
  <si>
    <t>12.40.38.15</t>
  </si>
  <si>
    <t>12.40.40</t>
  </si>
  <si>
    <t>12.40.40.01</t>
  </si>
  <si>
    <t>12.40.40.02</t>
  </si>
  <si>
    <t>12.40.40.03</t>
  </si>
  <si>
    <t>12.40.40.04</t>
  </si>
  <si>
    <t>12.40.40.05</t>
  </si>
  <si>
    <t>12.40.40.06</t>
  </si>
  <si>
    <t>12.40.40.07</t>
  </si>
  <si>
    <t>12.40.40.08</t>
  </si>
  <si>
    <t>12.40.40.09</t>
  </si>
  <si>
    <t>12.40.40.10</t>
  </si>
  <si>
    <t>12.40.40.11</t>
  </si>
  <si>
    <t>12.40.40.12</t>
  </si>
  <si>
    <t>12.40.40.13</t>
  </si>
  <si>
    <t>12.40.41</t>
  </si>
  <si>
    <t>12.40.41.01</t>
  </si>
  <si>
    <t>12.40.41.02</t>
  </si>
  <si>
    <t>12.40.41.03</t>
  </si>
  <si>
    <t>12.40.41.04</t>
  </si>
  <si>
    <t>12.40.41.05</t>
  </si>
  <si>
    <t>12.40.41.06</t>
  </si>
  <si>
    <t>12.40.41.07</t>
  </si>
  <si>
    <t>12.40.41.08</t>
  </si>
  <si>
    <t>12.40.41.09</t>
  </si>
  <si>
    <t>12.40.41.10</t>
  </si>
  <si>
    <t>12.40.41.11</t>
  </si>
  <si>
    <t>12.40.41.12</t>
  </si>
  <si>
    <t>12.40.41.13</t>
  </si>
  <si>
    <t>12.40.42</t>
  </si>
  <si>
    <t>11.  ΜΕΤΑΛΛΙΚΑ ΣΤΟΙΧΕΙΑ ΚΑΙ ΚΑΤΑΣΚΕΥΕΣ</t>
  </si>
  <si>
    <t>11.01</t>
  </si>
  <si>
    <t>11.02</t>
  </si>
  <si>
    <t>11.05</t>
  </si>
  <si>
    <t>Κατασκευές από χαλύβδινα προφίλ και λαμαρίνες, χωρίς την αντισκωριακή προστασία και την βαφή, επί τόπου του έργου</t>
  </si>
  <si>
    <t>11.07</t>
  </si>
  <si>
    <t>Αντισκωριακή προστασία χαλυβδίνων κατασκευών</t>
  </si>
  <si>
    <t>11.08</t>
  </si>
  <si>
    <t>11.10</t>
  </si>
  <si>
    <t>Εγκατάσταση και ρύθμιση συσκευών ελέγχου ροής διωρύγων</t>
  </si>
  <si>
    <t>11.14</t>
  </si>
  <si>
    <t>Πάσσαλοι περιφράξεων πλήρως τοποθετημένοι και πακτωμένοι</t>
  </si>
  <si>
    <t>11.15</t>
  </si>
  <si>
    <t>Κανάλια αποστράγγισης δαπέδων κατά ΕΝ 1433 βιομηχανικής προέλευσης.</t>
  </si>
  <si>
    <t>12.  ΣΩΛΗΝΩΣΕΙΣ - ΔΙΚΤΥΑ</t>
  </si>
  <si>
    <t>12.01</t>
  </si>
  <si>
    <t>12.01.01</t>
  </si>
  <si>
    <t>12.02</t>
  </si>
  <si>
    <t>12.03</t>
  </si>
  <si>
    <t>12.10</t>
  </si>
  <si>
    <t>12.12</t>
  </si>
  <si>
    <t>12.13</t>
  </si>
  <si>
    <t>12.13.01</t>
  </si>
  <si>
    <t>Ονομαστικής πίεσης 6 at</t>
  </si>
  <si>
    <t>DN 300 mm</t>
  </si>
  <si>
    <t>12.47.01.05</t>
  </si>
  <si>
    <t>DN 350 mm</t>
  </si>
  <si>
    <t>12.47.01.06</t>
  </si>
  <si>
    <t>DN 400 mm</t>
  </si>
  <si>
    <t>12.47.01.07</t>
  </si>
  <si>
    <t>DN 500 mm</t>
  </si>
  <si>
    <t>12.47.01.08</t>
  </si>
  <si>
    <t>DN 600 mm</t>
  </si>
  <si>
    <t>12.47.01.09</t>
  </si>
  <si>
    <t>DN 700 mm</t>
  </si>
  <si>
    <t>12.47.01.10</t>
  </si>
  <si>
    <t>Δίκτυα με σωλήνες SN16, DN/ΙD 500 mm</t>
  </si>
  <si>
    <t>12.34.01.04</t>
  </si>
  <si>
    <t>Δίκτυα με σωλήνες SN16, DN/ΙD 600 mm</t>
  </si>
  <si>
    <t>12.34.01.05</t>
  </si>
  <si>
    <t>5.09.01</t>
  </si>
  <si>
    <t>5.09.02</t>
  </si>
  <si>
    <t>12.45.05.08</t>
  </si>
  <si>
    <t>12.45.05.09</t>
  </si>
  <si>
    <t>12.45.05.10</t>
  </si>
  <si>
    <t>12.45.05.11</t>
  </si>
  <si>
    <t>12.45.05.12</t>
  </si>
  <si>
    <t>12.45.05.13</t>
  </si>
  <si>
    <t>12.45.05.14</t>
  </si>
  <si>
    <t>12.45.06.01</t>
  </si>
  <si>
    <t>12.45.06.02</t>
  </si>
  <si>
    <t>12.45.06.03</t>
  </si>
  <si>
    <t>12.45.06.04</t>
  </si>
  <si>
    <t>12.45.06.05</t>
  </si>
  <si>
    <t>12.45.06.06</t>
  </si>
  <si>
    <t>12.45.06.07</t>
  </si>
  <si>
    <t>12.45.06.08</t>
  </si>
  <si>
    <t>12.45.06.09</t>
  </si>
  <si>
    <t>12.45.06.10</t>
  </si>
  <si>
    <t>12.45.06.11</t>
  </si>
  <si>
    <t>12.45.07.01</t>
  </si>
  <si>
    <t>12.45.07.02</t>
  </si>
  <si>
    <t>12.45.07.03</t>
  </si>
  <si>
    <t>12.45.07.04</t>
  </si>
  <si>
    <t>12.45.07.05</t>
  </si>
  <si>
    <t>12.45.07.06</t>
  </si>
  <si>
    <t>12.45.07.07</t>
  </si>
  <si>
    <t>12.45.07.08</t>
  </si>
  <si>
    <t>12.46.01.01</t>
  </si>
  <si>
    <t>Dεξ 752 mm</t>
  </si>
  <si>
    <t>12.46.01.02</t>
  </si>
  <si>
    <t>Dεξ 820 mm</t>
  </si>
  <si>
    <t>12.46.01.03</t>
  </si>
  <si>
    <t>Dεξ 860 mm</t>
  </si>
  <si>
    <t>12.46.01.04</t>
  </si>
  <si>
    <t>Dεξ 924 mm</t>
  </si>
  <si>
    <t>12.46.01.05</t>
  </si>
  <si>
    <t>Στεγανοποιητική επίστρωση επιφανειών σκυροδέματος με υλικά πολυουρεθανικής βάσεως</t>
  </si>
  <si>
    <t xml:space="preserve">Εύκαμπτο ελαστικό τσιμενοειδές κονίαμα υγρομόνωσης επιφανειών σκυροδέματος που υπόκεινται σε μικρού εύρους ρηγμάτωση και μετακινήσεις, κατηγορίας Α1/Α2 - Β1/Β2 κατά ΕΛΟΤ ΕΝ 1504-2, κατάλληλο για επαφή με πόσιμο νερό.   </t>
  </si>
  <si>
    <t>Διάτρητοι πλαστικοί σωλήνες αποστράγγισης D160 mm επενδεδυμένοι με γεωύφασμα</t>
  </si>
  <si>
    <t>Εφαρμογή εποξειδικού συγκολλητικού υλικού σε  επιφάνεια παλαιού σκυροδέματος</t>
  </si>
  <si>
    <t xml:space="preserve">Στεγάνωση αρμών με διογκούμενη ταινία μπεντονίτη </t>
  </si>
  <si>
    <t>Εφαρμογή αυτοεπιπεδούμενης επίστρωσης δαπέδου, υψηλής αντοχής σε μηχανικές και χημικές καταπονήσεις, από προαναμεμιγμένο πολυουραιθανικό κονίαμα τσιμέντου</t>
  </si>
  <si>
    <t xml:space="preserve">Σφράγιση αρμών διακοπής σκυροδέτησης με υδροδιογκούμενη πολυμερή μαστίχη </t>
  </si>
  <si>
    <t>4.12</t>
  </si>
  <si>
    <t>Άρση καταπτώσεων</t>
  </si>
  <si>
    <t>16.40.01</t>
  </si>
  <si>
    <t>Καθαρισμός αγωγού αποχέτευσης DN 200-300 mm</t>
  </si>
  <si>
    <t>16.40.02</t>
  </si>
  <si>
    <t>Καθαρισμός αγωγού αποχέτευσης DN 315-400 mm</t>
  </si>
  <si>
    <t>16.40.03</t>
  </si>
  <si>
    <t>Φρεάτιο κατά ΕΛΟΤ ΕΝ 13598-2, ελάχιστης ονομαστικής διαμέτρου D 1000 mm, με ύψος στοιχείων βάσης και κώνου  1,10 m, τριών εισόδων και μιας εξόδου έως D 315 mm</t>
  </si>
  <si>
    <t>Κωδικός Αναθ/σης</t>
  </si>
  <si>
    <t>ΟΙΚ 6541</t>
  </si>
  <si>
    <t>ΗΛΜ 108</t>
  </si>
  <si>
    <t>ΥΔΡ 6301</t>
  </si>
  <si>
    <t>ΥΔΡ 6071</t>
  </si>
  <si>
    <t>ΥΔΡ 6072</t>
  </si>
  <si>
    <t>ΥΔΡ 6053</t>
  </si>
  <si>
    <t>ΥΔΡ 6054</t>
  </si>
  <si>
    <t>ΥΔΡ 6055</t>
  </si>
  <si>
    <t>ΥΔΡ 6059</t>
  </si>
  <si>
    <t>ΥΔΡ 6060</t>
  </si>
  <si>
    <t>ΥΔΡ 6058</t>
  </si>
  <si>
    <t>ΥΔΡ 6081.1</t>
  </si>
  <si>
    <t>ΥΔΡ 6081.2</t>
  </si>
  <si>
    <t>ΥΔΡ 6081.3</t>
  </si>
  <si>
    <t>ΥΔΡ 6081.4</t>
  </si>
  <si>
    <t>ΥΔΡ 6083.1</t>
  </si>
  <si>
    <t>ΥΔΡ 6083.2</t>
  </si>
  <si>
    <t>ΥΔΡ 6083.3</t>
  </si>
  <si>
    <t>ΥΔΡ 6083.4</t>
  </si>
  <si>
    <t>ΥΔΡ 6085.1</t>
  </si>
  <si>
    <t>ΥΔΡ 6085.2</t>
  </si>
  <si>
    <t>ΥΔΡ 6085.3</t>
  </si>
  <si>
    <t>ΥΔΡ 6085.4</t>
  </si>
  <si>
    <t>ΥΔΡ 6082.1</t>
  </si>
  <si>
    <t>ΥΔΡ 6082.2</t>
  </si>
  <si>
    <t>ΥΔΡ 6082.3</t>
  </si>
  <si>
    <t>ΥΔΡ 6082.4</t>
  </si>
  <si>
    <t>ΥΔΡ 6084.1</t>
  </si>
  <si>
    <t>ΥΔΡ 6084.2</t>
  </si>
  <si>
    <t>ΥΔΡ 6084.3</t>
  </si>
  <si>
    <t>ΥΔΡ 6084.4</t>
  </si>
  <si>
    <t>ΥΔΡ 6086.1</t>
  </si>
  <si>
    <t>ΥΔΡ 6086.2</t>
  </si>
  <si>
    <t>ΥΔΡ 6086.3</t>
  </si>
  <si>
    <t>ΥΔΡ 6086.4</t>
  </si>
  <si>
    <t>ΥΔΡ 6087</t>
  </si>
  <si>
    <t>ΥΔΡ 6065</t>
  </si>
  <si>
    <t>ΥΔΡ 6070</t>
  </si>
  <si>
    <t>ΥΔΡ-6082.1</t>
  </si>
  <si>
    <t>ΥΔΡ 6807</t>
  </si>
  <si>
    <t>ΥΔΡ 6808</t>
  </si>
  <si>
    <t>75 % ΥΔΡ 6251       25% ΥΔΡ 6253</t>
  </si>
  <si>
    <t>ΟΔΟ 4521Β</t>
  </si>
  <si>
    <t>ΥΔΡ 6804</t>
  </si>
  <si>
    <t>ΥΔΡ 6120</t>
  </si>
  <si>
    <t>ΥΔΡ 6155</t>
  </si>
  <si>
    <t>ΥΔΡ 6156</t>
  </si>
  <si>
    <t>ΥΔΡ 6079</t>
  </si>
  <si>
    <t>ΥΔΡ 6080</t>
  </si>
  <si>
    <t>ΥΔΡ 6066</t>
  </si>
  <si>
    <t>ΥΔΡ 6067</t>
  </si>
  <si>
    <t>ΥΔΡ 6068</t>
  </si>
  <si>
    <t>ΥΔΡ 6069</t>
  </si>
  <si>
    <t>ΥΔΡ 6069.1</t>
  </si>
  <si>
    <t>ΟΔΟ-2815</t>
  </si>
  <si>
    <t>ΥΔΡ 6106</t>
  </si>
  <si>
    <t>ΥΔΡ 6107</t>
  </si>
  <si>
    <t>ΥΔΡ 6108</t>
  </si>
  <si>
    <t>ΥΔΡ 6109</t>
  </si>
  <si>
    <t>ΥΔΡ 6110</t>
  </si>
  <si>
    <t>ΥΔΡ 6102</t>
  </si>
  <si>
    <t>ΥΔΡ 6103</t>
  </si>
  <si>
    <t>ΥΔΡ 6104</t>
  </si>
  <si>
    <t>ΥΔΡ 6105</t>
  </si>
  <si>
    <t>ΥΔΡ 6152</t>
  </si>
  <si>
    <t>ΥΔΡ 6157.1</t>
  </si>
  <si>
    <t>ΥΔΡ 6157</t>
  </si>
  <si>
    <t>ΥΔΡ 6158</t>
  </si>
  <si>
    <t>ΥΔΡ 6302</t>
  </si>
  <si>
    <t>ΥΔΡ 6303</t>
  </si>
  <si>
    <t>ΥΔΡ 6304</t>
  </si>
  <si>
    <t>ΥΔΡ 6323</t>
  </si>
  <si>
    <t>ΥΔΡ 6325</t>
  </si>
  <si>
    <t>ΥΔΡ 6326</t>
  </si>
  <si>
    <t>ΥΔΡ 6327</t>
  </si>
  <si>
    <t>ΥΔΡ 6329</t>
  </si>
  <si>
    <t>ΥΔΡ 6331</t>
  </si>
  <si>
    <t>ΥΔΡ 6351</t>
  </si>
  <si>
    <t>κατ' αναλογία με τα άρθρα 9.10.xx</t>
  </si>
  <si>
    <t>ΥΔΡ 6321</t>
  </si>
  <si>
    <t>ΥΔΡ 6320.5</t>
  </si>
  <si>
    <t>ΥΔΡ 6320.2</t>
  </si>
  <si>
    <t>ΥΔΡ 6320.6</t>
  </si>
  <si>
    <t>ΥΔΡ 6320.1</t>
  </si>
  <si>
    <t>ΥΔΡ 6361</t>
  </si>
  <si>
    <t>ΥΔΡ 6313</t>
  </si>
  <si>
    <t>ΥΔΡ 6311</t>
  </si>
  <si>
    <t>50% ΥΔΡ-6329 50% ΥΔΡ-6311</t>
  </si>
  <si>
    <t>50% ΥΔΡ 6327
50%ΥΔΡ6311</t>
  </si>
  <si>
    <t>50% ΥΔΡ 6327
50% ΥΔΡ 6311</t>
  </si>
  <si>
    <t>ΥΔΡ 6711.7</t>
  </si>
  <si>
    <t>ΥΔΡ 6370</t>
  </si>
  <si>
    <t>ΥΔΡ 6373</t>
  </si>
  <si>
    <t>ΗΛΜ 7</t>
  </si>
  <si>
    <t>ΥΔΡ 6371</t>
  </si>
  <si>
    <t>ΥΔΡ 6401</t>
  </si>
  <si>
    <t>ΥΔΡ 6620.1</t>
  </si>
  <si>
    <t>ΥΔΡ 6320.3</t>
  </si>
  <si>
    <t>ΥΔΡ-6373</t>
  </si>
  <si>
    <t>ΟΙΚ-7235</t>
  </si>
  <si>
    <t>ΥΔΡ 6752</t>
  </si>
  <si>
    <t>ΥΔΡ 6621.9</t>
  </si>
  <si>
    <t>ΥΔΡ 6753</t>
  </si>
  <si>
    <t>ΥΔΡ 6751</t>
  </si>
  <si>
    <t>ΥΔΡ 6810</t>
  </si>
  <si>
    <t>ΥΔΡ 6812</t>
  </si>
  <si>
    <t>ΥΔΡ 6551.1</t>
  </si>
  <si>
    <t>ΥΔΡ 6551.2</t>
  </si>
  <si>
    <t>ΥΔΡ 6551.3</t>
  </si>
  <si>
    <t>ΥΔΡ 6551.4</t>
  </si>
  <si>
    <t>ΥΔΡ 6551.5</t>
  </si>
  <si>
    <t>ΥΔΡ 6551.6</t>
  </si>
  <si>
    <t>ΥΔΡ 6551.7</t>
  </si>
  <si>
    <t>ΥΔΡ-6551.7</t>
  </si>
  <si>
    <t>ΟΔΟ-2861</t>
  </si>
  <si>
    <t>ΟΔΟ-2862</t>
  </si>
  <si>
    <t>ΟΔΟ-2863</t>
  </si>
  <si>
    <t>ΟΔΟ-2864</t>
  </si>
  <si>
    <t>ΥΔΡ 6711.1</t>
  </si>
  <si>
    <t>ΥΔΡ 6711.2</t>
  </si>
  <si>
    <t>ΥΔΡ 6711.3</t>
  </si>
  <si>
    <t>ΥΔΡ 6711.4</t>
  </si>
  <si>
    <t>ΥΔΡ 6711.5</t>
  </si>
  <si>
    <t>ΥΔΡ 6711.6</t>
  </si>
  <si>
    <t xml:space="preserve"> ΥΔΡ 6620.1</t>
  </si>
  <si>
    <t xml:space="preserve"> ΥΔΡ 6620.3</t>
  </si>
  <si>
    <t xml:space="preserve"> ΥΔΡ 6620.4</t>
  </si>
  <si>
    <t xml:space="preserve"> ΥΔΡ 6620.7</t>
  </si>
  <si>
    <t xml:space="preserve"> ΥΔΡ 6620.9</t>
  </si>
  <si>
    <t>ΥΔΡ 6712.1</t>
  </si>
  <si>
    <t>ΥΔΡ 6712.2</t>
  </si>
  <si>
    <t>ΥΔΡ 6712.3</t>
  </si>
  <si>
    <t>ΥΔΡ 6712.4</t>
  </si>
  <si>
    <t>ΥΔΡ 6712.5</t>
  </si>
  <si>
    <t>ΥΔΡ 6620.2</t>
  </si>
  <si>
    <t>ΥΔΡ 6620.3</t>
  </si>
  <si>
    <t>ΥΔΡ 6620.4</t>
  </si>
  <si>
    <t>ΥΔΡ 6620.5</t>
  </si>
  <si>
    <t>ΥΔΡ 6620.6</t>
  </si>
  <si>
    <t>ΥΔΡ 6620.7</t>
  </si>
  <si>
    <t>ΥΔΡ 6620.8</t>
  </si>
  <si>
    <t>ΥΔΡ 6620.9</t>
  </si>
  <si>
    <t>ΥΔΡ 6621.1</t>
  </si>
  <si>
    <t>ΥΔΡ 6621.2</t>
  </si>
  <si>
    <t>ΥΔΡ 6621.3</t>
  </si>
  <si>
    <t>ΥΔΡ 6621.4</t>
  </si>
  <si>
    <t>ΥΔΡ 6621.5</t>
  </si>
  <si>
    <t>ΥΔΡ 6621.6</t>
  </si>
  <si>
    <t>ΥΔΡ 6621.7</t>
  </si>
  <si>
    <t>ΥΔΡ 6621.8</t>
  </si>
  <si>
    <t>ΥΔΡ 6622.1</t>
  </si>
  <si>
    <t>ΥΔΡ 6622.2</t>
  </si>
  <si>
    <t>ΥΔΡ 6622.3</t>
  </si>
  <si>
    <t>ΥΔΡ 6623</t>
  </si>
  <si>
    <t>ΥΔΡ 6630.1</t>
  </si>
  <si>
    <t>ΥΔΡ 6651.1</t>
  </si>
  <si>
    <t>ΥΔΡ 6653.1</t>
  </si>
  <si>
    <t>ΗΛΜ-84</t>
  </si>
  <si>
    <t>ΗΛΜ-85</t>
  </si>
  <si>
    <t>ΗΛΜ-31</t>
  </si>
  <si>
    <t>ΗΛΜ-82</t>
  </si>
  <si>
    <t>ΗΛΜ-29</t>
  </si>
  <si>
    <t>ΥΔΡ 7101.1</t>
  </si>
  <si>
    <t>ΥΔΡ 7101.2</t>
  </si>
  <si>
    <t>ΥΔΡ 7101.3</t>
  </si>
  <si>
    <t>ΥΔΡ 7101.4</t>
  </si>
  <si>
    <t>ΥΔΡ 7101.5</t>
  </si>
  <si>
    <t>ΥΔΡ 7102.1</t>
  </si>
  <si>
    <t>ΥΔΡ 7102.2</t>
  </si>
  <si>
    <t>ΥΔΡ 7102.3</t>
  </si>
  <si>
    <t>ΥΔΡ 7102.4</t>
  </si>
  <si>
    <t>ΥΔΡ 7102.5</t>
  </si>
  <si>
    <t>ΥΔΡ 7103</t>
  </si>
  <si>
    <t>ΥΔΡ 7104</t>
  </si>
  <si>
    <t>ΥΔΡ 7105</t>
  </si>
  <si>
    <t>ΥΔΡ 7106.1</t>
  </si>
  <si>
    <t>ΥΔΡ 7106.2</t>
  </si>
  <si>
    <t>ΥΔΡ 7106.3</t>
  </si>
  <si>
    <t>ΥΔΡ 7106.4</t>
  </si>
  <si>
    <t>ΥΔΡ 7106.5</t>
  </si>
  <si>
    <t>ΥΔΡ 7107.1</t>
  </si>
  <si>
    <t>ΥΔΡ 7107.2</t>
  </si>
  <si>
    <t>ΥΔΡ 7107.3</t>
  </si>
  <si>
    <t>ΥΔΡ 7107.4</t>
  </si>
  <si>
    <t>ΥΔΡ 7107.5</t>
  </si>
  <si>
    <t>ΥΔΡ 7108</t>
  </si>
  <si>
    <t>ΥΔΡ 7109</t>
  </si>
  <si>
    <t>ΥΔΡ 7110</t>
  </si>
  <si>
    <t>ΥΔΡ 7111</t>
  </si>
  <si>
    <t>ΥΔΡ 7112</t>
  </si>
  <si>
    <t>ΥΔΡ 7113</t>
  </si>
  <si>
    <t>ΥΔΡ 7114</t>
  </si>
  <si>
    <t>ΥΔΡ 7115</t>
  </si>
  <si>
    <t>ΥΔΡ 7116</t>
  </si>
  <si>
    <t>ΥΔΡ 7118.1</t>
  </si>
  <si>
    <t>ΥΔΡ 7118.2</t>
  </si>
  <si>
    <t>ΥΔΡ 7119.1</t>
  </si>
  <si>
    <t>ΥΔΡ 7119.2</t>
  </si>
  <si>
    <t>ΥΔΡ 7120.1</t>
  </si>
  <si>
    <t>ΥΔΡ 7120.2</t>
  </si>
  <si>
    <t>ΥΔΡ 7121.1</t>
  </si>
  <si>
    <t>ΥΔΡ 7121.2</t>
  </si>
  <si>
    <t>ΥΔΡ 7122</t>
  </si>
  <si>
    <t>ΥΔΡ 7123</t>
  </si>
  <si>
    <t>ΥΔΡ 7124</t>
  </si>
  <si>
    <t>ΥΔΡ 7125</t>
  </si>
  <si>
    <t>ΥΔΡ 7126</t>
  </si>
  <si>
    <t>ΥΔΡ 7127</t>
  </si>
  <si>
    <t>ΥΔΡ 7128</t>
  </si>
  <si>
    <t>ΥΔΡ 7129</t>
  </si>
  <si>
    <t>ΥΔΡ 6744</t>
  </si>
  <si>
    <t>ΥΔΡ 6801</t>
  </si>
  <si>
    <t>ΟΙΚ-2226</t>
  </si>
  <si>
    <t>ΥΔΡ 6327x50%
ΥΔΡ 6301x50%</t>
  </si>
  <si>
    <t>ΥΔΡ 6120x70%
ΥΔΡ 6107x30%</t>
  </si>
  <si>
    <t>ΥΔΡ 6730.4</t>
  </si>
  <si>
    <t>ΗΛΜ-4</t>
  </si>
  <si>
    <t>ΥΔΡ 6611.1 x 30% + ΥΔΡ 6622.1 x 70%</t>
  </si>
  <si>
    <t>ΥΔΡ 6630.1 x 35% + ΥΔΡ 6611.1 x 65%</t>
  </si>
  <si>
    <t>ΟΙΚ-7326.1</t>
  </si>
  <si>
    <t>ΥΔΡ-6051</t>
  </si>
  <si>
    <t>ΥΔΡ-6061</t>
  </si>
  <si>
    <t>ΥΔΡ-6062</t>
  </si>
  <si>
    <t>ΥΔΡ-6063</t>
  </si>
  <si>
    <t>ΥΔΡ-7020</t>
  </si>
  <si>
    <t>ΥΔΡ-7022</t>
  </si>
  <si>
    <t>ΟΔΟ-1420</t>
  </si>
  <si>
    <t>ΟΔΟ-2732</t>
  </si>
  <si>
    <t>ΥΔΡ-7024</t>
  </si>
  <si>
    <t>ΥΔΡ-7025</t>
  </si>
  <si>
    <t>ΥΔΡ-7106</t>
  </si>
  <si>
    <t>ΥΔΡ-7027</t>
  </si>
  <si>
    <t>ΥΔΡ-7032</t>
  </si>
  <si>
    <t>ΥΔΡ-7017.8</t>
  </si>
  <si>
    <t>ΥΔΡ-7016.9</t>
  </si>
  <si>
    <t>ΥΔΡ-6751</t>
  </si>
  <si>
    <t>ΥΔΡ-7018</t>
  </si>
  <si>
    <t>ΟΙΚ-2227</t>
  </si>
  <si>
    <t>ΥΔΡ-7107.1</t>
  </si>
  <si>
    <t>ΥΔΡ-7104</t>
  </si>
  <si>
    <t>ΥΔΡ-6620.1</t>
  </si>
  <si>
    <t>ΥΔΡ-6201.1</t>
  </si>
  <si>
    <t>ΥΔΡ-7001</t>
  </si>
  <si>
    <t>ΥΔΡ-7011</t>
  </si>
  <si>
    <t>ΥΔΡ-7003</t>
  </si>
  <si>
    <t>ΥΔΡ-7008</t>
  </si>
  <si>
    <t>ΥΔΡ-7010</t>
  </si>
  <si>
    <t>ΥΔΡ 7012</t>
  </si>
  <si>
    <t>ΟΔΟ 3222</t>
  </si>
  <si>
    <t xml:space="preserve">ΥΔΡ-7020 </t>
  </si>
  <si>
    <t xml:space="preserve">ΠΙΝΑΚΑΣ ΤΙΜΩΝ  </t>
  </si>
  <si>
    <t xml:space="preserve">  ΥΔΡΑΥΛΙΚΩΝ ΕΡΓΩΝ</t>
  </si>
  <si>
    <t xml:space="preserve"> ΧΩΜΑΤΙΝΩΝ ΚΑΙ ΛΙΘΟΡΡΙΠΤΩΝ ΦΡΑΓΜΑΤΩΝ </t>
  </si>
  <si>
    <t xml:space="preserve"> ΚΑΙ ΥΔΡΑΥΛΙΚΩΝ ΣΗΡΑΓΓΩΝ </t>
  </si>
  <si>
    <t>9.  ΚΑΤΑΣΚΕΥΕΣ ΑΠΟ ΣΚΥΡΟΔΕΜΑ και ΦΡΕΑΤΙΑ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</si>
</sst>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#,##0.00&quot; &quot;"/>
    <numFmt numFmtId="166" formatCode="&quot; &quot;#,##0.00&quot;    &quot;;&quot;-&quot;#,##0.00&quot;    &quot;;&quot; -&quot;#&quot;    &quot;;&quot; &quot;@&quot; &quot;"/>
    <numFmt numFmtId="167" formatCode="[$$-409]#,##0.00;[Red]&quot;-&quot;[$$-409]#,##0.00"/>
    <numFmt numFmtId="168" formatCode="#,##0.00\ "/>
    <numFmt numFmtId="169" formatCode="#,##0.00&quot;* &quot;"/>
  </numFmts>
  <fonts count="28" x14ac:knownFonts="1">
    <font>
      <sz val="11"/>
      <color rgb="FF000000"/>
      <name val="Calibri"/>
      <family val="2"/>
      <charset val="161"/>
    </font>
    <font>
      <sz val="11"/>
      <color indexed="8"/>
      <name val="Calibri"/>
      <family val="2"/>
      <charset val="161"/>
    </font>
    <font>
      <sz val="11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b/>
      <sz val="10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vertAlign val="subscript"/>
      <sz val="10"/>
      <color indexed="8"/>
      <name val="Arial"/>
      <family val="2"/>
      <charset val="161"/>
    </font>
    <font>
      <sz val="9"/>
      <name val="Times New Roman"/>
      <family val="1"/>
      <charset val="161"/>
    </font>
    <font>
      <b/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vertAlign val="superscript"/>
      <sz val="9"/>
      <color indexed="8"/>
      <name val="Arial"/>
      <family val="2"/>
      <charset val="161"/>
    </font>
    <font>
      <vertAlign val="superscript"/>
      <sz val="10"/>
      <color indexed="8"/>
      <name val="Arial"/>
      <family val="2"/>
      <charset val="161"/>
    </font>
    <font>
      <sz val="10"/>
      <color indexed="10"/>
      <name val="Arial"/>
      <family val="2"/>
    </font>
    <font>
      <vertAlign val="superscript"/>
      <sz val="10"/>
      <name val="Arial"/>
      <family val="2"/>
      <charset val="161"/>
    </font>
    <font>
      <b/>
      <sz val="12"/>
      <color indexed="8"/>
      <name val="Arial"/>
      <family val="2"/>
      <charset val="161"/>
    </font>
    <font>
      <b/>
      <i/>
      <sz val="16"/>
      <color rgb="FF000000"/>
      <name val="Calibri"/>
      <family val="2"/>
      <charset val="161"/>
    </font>
    <font>
      <b/>
      <i/>
      <u/>
      <sz val="11"/>
      <color rgb="FF000000"/>
      <name val="Calibri"/>
      <family val="2"/>
      <charset val="161"/>
    </font>
    <font>
      <sz val="9"/>
      <name val="Arial"/>
      <family val="2"/>
      <charset val="161"/>
    </font>
    <font>
      <sz val="8"/>
      <name val="Arial"/>
      <family val="2"/>
      <charset val="161"/>
    </font>
    <font>
      <sz val="10"/>
      <name val="Arial Narrow"/>
      <family val="2"/>
      <charset val="161"/>
    </font>
    <font>
      <b/>
      <sz val="18"/>
      <color indexed="8"/>
      <name val="Arial"/>
      <family val="2"/>
      <charset val="161"/>
    </font>
    <font>
      <b/>
      <sz val="18"/>
      <color rgb="FF000000"/>
      <name val="Calibri"/>
      <family val="2"/>
      <charset val="161"/>
    </font>
    <font>
      <b/>
      <sz val="18"/>
      <color rgb="FF000000"/>
      <name val="Arial"/>
      <family val="2"/>
      <charset val="161"/>
    </font>
    <font>
      <b/>
      <u/>
      <sz val="22"/>
      <color rgb="FF000000"/>
      <name val="Arial"/>
      <family val="2"/>
      <charset val="161"/>
    </font>
    <font>
      <sz val="22"/>
      <color rgb="FF000000"/>
      <name val="Calibri"/>
      <family val="2"/>
      <charset val="161"/>
    </font>
    <font>
      <sz val="11"/>
      <name val="Arial"/>
      <family val="2"/>
      <charset val="161"/>
    </font>
    <font>
      <sz val="11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/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hair">
        <color indexed="63"/>
      </top>
      <bottom/>
      <diagonal/>
    </border>
  </borders>
  <cellStyleXfs count="7">
    <xf numFmtId="0" fontId="0" fillId="0" borderId="0"/>
    <xf numFmtId="166" fontId="1" fillId="0" borderId="0" applyFont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7" fillId="0" borderId="0"/>
    <xf numFmtId="0" fontId="17" fillId="0" borderId="0" applyNumberFormat="0" applyBorder="0" applyProtection="0"/>
    <xf numFmtId="167" fontId="17" fillId="0" borderId="0" applyBorder="0" applyProtection="0"/>
  </cellStyleXfs>
  <cellXfs count="135">
    <xf numFmtId="0" fontId="0" fillId="0" borderId="0" xfId="0"/>
    <xf numFmtId="0" fontId="2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vertical="top"/>
    </xf>
    <xf numFmtId="0" fontId="0" fillId="0" borderId="0" xfId="0" applyFill="1" applyAlignment="1">
      <alignment vertical="center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vertical="center"/>
    </xf>
    <xf numFmtId="0" fontId="3" fillId="0" borderId="1" xfId="0" quotePrefix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quotePrefix="1" applyFont="1" applyFill="1" applyBorder="1" applyAlignment="1">
      <alignment horizontal="left" vertical="center" wrapText="1"/>
    </xf>
    <xf numFmtId="4" fontId="5" fillId="0" borderId="1" xfId="4" applyNumberFormat="1" applyFont="1" applyFill="1" applyBorder="1" applyAlignment="1">
      <alignment vertical="center"/>
    </xf>
    <xf numFmtId="168" fontId="9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68" fontId="0" fillId="0" borderId="1" xfId="0" applyNumberForma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0" fontId="4" fillId="0" borderId="1" xfId="0" quotePrefix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vertical="center"/>
    </xf>
    <xf numFmtId="168" fontId="9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 applyProtection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distributed" wrapText="1"/>
    </xf>
    <xf numFmtId="169" fontId="3" fillId="0" borderId="1" xfId="0" applyNumberFormat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8" fontId="3" fillId="0" borderId="2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8" fontId="4" fillId="2" borderId="4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 wrapText="1"/>
    </xf>
    <xf numFmtId="168" fontId="3" fillId="0" borderId="6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168" fontId="3" fillId="3" borderId="4" xfId="0" applyNumberFormat="1" applyFont="1" applyFill="1" applyBorder="1" applyAlignment="1">
      <alignment vertical="center"/>
    </xf>
    <xf numFmtId="168" fontId="3" fillId="3" borderId="4" xfId="0" applyNumberFormat="1" applyFont="1" applyFill="1" applyBorder="1" applyAlignment="1">
      <alignment horizontal="center" vertical="center"/>
    </xf>
    <xf numFmtId="168" fontId="3" fillId="3" borderId="5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168" fontId="4" fillId="4" borderId="7" xfId="0" applyNumberFormat="1" applyFont="1" applyFill="1" applyBorder="1" applyAlignment="1">
      <alignment horizontal="center" vertical="center" wrapText="1"/>
    </xf>
    <xf numFmtId="165" fontId="4" fillId="4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164" fontId="18" fillId="0" borderId="8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right"/>
    </xf>
    <xf numFmtId="4" fontId="18" fillId="0" borderId="1" xfId="4" applyNumberFormat="1" applyFont="1" applyFill="1" applyBorder="1" applyAlignment="1"/>
    <xf numFmtId="4" fontId="18" fillId="0" borderId="1" xfId="4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7">
    <cellStyle name="Excel_BuiltIn_Comma" xfId="1"/>
    <cellStyle name="Heading" xfId="2"/>
    <cellStyle name="Heading1" xfId="3"/>
    <cellStyle name="Normal_NEOPRoMEL" xfId="4"/>
    <cellStyle name="Result" xfId="5"/>
    <cellStyle name="Result2" xfId="6"/>
    <cellStyle name="Κανονικό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">
    <pageSetUpPr fitToPage="1"/>
  </sheetPr>
  <dimension ref="A1:I2742"/>
  <sheetViews>
    <sheetView tabSelected="1" topLeftCell="A2615" zoomScaleNormal="78" workbookViewId="0">
      <selection activeCell="B162" sqref="B162"/>
    </sheetView>
  </sheetViews>
  <sheetFormatPr defaultColWidth="12.140625" defaultRowHeight="14.25" x14ac:dyDescent="0.25"/>
  <cols>
    <col min="1" max="1" width="7.140625" style="12" customWidth="1"/>
    <col min="2" max="2" width="12" style="1" customWidth="1"/>
    <col min="3" max="3" width="114.42578125" style="1" customWidth="1"/>
    <col min="4" max="4" width="14.28515625" style="112" customWidth="1"/>
    <col min="5" max="5" width="8.7109375" style="1" customWidth="1"/>
    <col min="6" max="6" width="13.85546875" style="2" customWidth="1"/>
    <col min="7" max="7" width="14.7109375" style="2" customWidth="1"/>
    <col min="8" max="8" width="14" style="2" customWidth="1"/>
    <col min="9" max="9" width="11.5703125" style="1" customWidth="1"/>
    <col min="10" max="16384" width="12.140625" style="1"/>
  </cols>
  <sheetData>
    <row r="1" spans="1:9" ht="30" customHeight="1" x14ac:dyDescent="0.25">
      <c r="A1" s="81" t="s">
        <v>1233</v>
      </c>
      <c r="B1" s="82" t="s">
        <v>588</v>
      </c>
      <c r="C1" s="82" t="s">
        <v>1036</v>
      </c>
      <c r="D1" s="83" t="s">
        <v>4229</v>
      </c>
      <c r="E1" s="83" t="s">
        <v>589</v>
      </c>
      <c r="F1" s="84" t="s">
        <v>1234</v>
      </c>
      <c r="G1" s="84" t="s">
        <v>3345</v>
      </c>
      <c r="H1" s="84" t="s">
        <v>1235</v>
      </c>
      <c r="I1" s="85" t="s">
        <v>590</v>
      </c>
    </row>
    <row r="2" spans="1:9" ht="15.75" x14ac:dyDescent="0.25">
      <c r="A2" s="63"/>
      <c r="B2" s="64"/>
      <c r="C2" s="68" t="s">
        <v>1035</v>
      </c>
      <c r="D2" s="93"/>
      <c r="E2" s="65"/>
      <c r="F2" s="66"/>
      <c r="G2" s="66"/>
      <c r="H2" s="66"/>
      <c r="I2" s="67"/>
    </row>
    <row r="3" spans="1:9" x14ac:dyDescent="0.25">
      <c r="A3" s="73"/>
      <c r="B3" s="74" t="s">
        <v>2655</v>
      </c>
      <c r="C3" s="75" t="s">
        <v>2183</v>
      </c>
      <c r="D3" s="94"/>
      <c r="E3" s="76"/>
      <c r="F3" s="77"/>
      <c r="G3" s="78"/>
      <c r="H3" s="77"/>
      <c r="I3" s="79"/>
    </row>
    <row r="4" spans="1:9" x14ac:dyDescent="0.25">
      <c r="A4" s="13">
        <v>1</v>
      </c>
      <c r="B4" s="10" t="s">
        <v>593</v>
      </c>
      <c r="C4" s="15" t="s">
        <v>2663</v>
      </c>
      <c r="D4" s="98" t="s">
        <v>4230</v>
      </c>
      <c r="E4" s="13" t="s">
        <v>2662</v>
      </c>
      <c r="F4" s="14">
        <v>8.1999999999999993</v>
      </c>
      <c r="G4" s="14">
        <v>8</v>
      </c>
      <c r="H4" s="14">
        <v>7.6</v>
      </c>
      <c r="I4" s="16"/>
    </row>
    <row r="5" spans="1:9" x14ac:dyDescent="0.25">
      <c r="A5" s="13">
        <f>IF(E5&gt;" ",COUNTA($E$3:E5),"")</f>
        <v>2</v>
      </c>
      <c r="B5" s="10" t="s">
        <v>2988</v>
      </c>
      <c r="C5" s="17" t="s">
        <v>2989</v>
      </c>
      <c r="D5" s="98" t="s">
        <v>4231</v>
      </c>
      <c r="E5" s="13" t="s">
        <v>2662</v>
      </c>
      <c r="F5" s="14">
        <v>5.2</v>
      </c>
      <c r="G5" s="14">
        <v>5</v>
      </c>
      <c r="H5" s="14">
        <v>4.8</v>
      </c>
      <c r="I5" s="16"/>
    </row>
    <row r="6" spans="1:9" x14ac:dyDescent="0.25">
      <c r="A6" s="13">
        <f>IF(E6&gt;" ",COUNTA($E$3:E6),"")</f>
        <v>3</v>
      </c>
      <c r="B6" s="10" t="s">
        <v>2991</v>
      </c>
      <c r="C6" s="17" t="s">
        <v>2992</v>
      </c>
      <c r="D6" s="98" t="s">
        <v>4231</v>
      </c>
      <c r="E6" s="13" t="s">
        <v>2662</v>
      </c>
      <c r="F6" s="14">
        <v>10.3</v>
      </c>
      <c r="G6" s="14">
        <v>10</v>
      </c>
      <c r="H6" s="14">
        <v>9.5</v>
      </c>
      <c r="I6" s="16"/>
    </row>
    <row r="7" spans="1:9" x14ac:dyDescent="0.25">
      <c r="A7" s="13">
        <f>IF(E7&gt;" ",COUNTA($E$3:E7),"")</f>
        <v>4</v>
      </c>
      <c r="B7" s="10" t="s">
        <v>594</v>
      </c>
      <c r="C7" s="17" t="s">
        <v>595</v>
      </c>
      <c r="D7" s="98" t="s">
        <v>4230</v>
      </c>
      <c r="E7" s="13" t="s">
        <v>2662</v>
      </c>
      <c r="F7" s="14">
        <v>410</v>
      </c>
      <c r="G7" s="14">
        <v>400</v>
      </c>
      <c r="H7" s="14">
        <v>380</v>
      </c>
      <c r="I7" s="16"/>
    </row>
    <row r="8" spans="1:9" x14ac:dyDescent="0.25">
      <c r="A8" s="13">
        <f>IF(E8&gt;" ",COUNTA($E$3:E8),"")</f>
        <v>5</v>
      </c>
      <c r="B8" s="10" t="s">
        <v>3443</v>
      </c>
      <c r="C8" s="17" t="s">
        <v>3444</v>
      </c>
      <c r="D8" s="89" t="s">
        <v>4232</v>
      </c>
      <c r="E8" s="13" t="s">
        <v>2662</v>
      </c>
      <c r="F8" s="14">
        <v>20.6</v>
      </c>
      <c r="G8" s="14">
        <v>20</v>
      </c>
      <c r="H8" s="14">
        <v>19</v>
      </c>
      <c r="I8" s="16"/>
    </row>
    <row r="9" spans="1:9" x14ac:dyDescent="0.25">
      <c r="A9" s="73" t="str">
        <f>IF(E9&gt;" ",COUNTA($E$1:E10),"")</f>
        <v/>
      </c>
      <c r="B9" s="74" t="s">
        <v>2655</v>
      </c>
      <c r="C9" s="75" t="s">
        <v>2184</v>
      </c>
      <c r="D9" s="88"/>
      <c r="E9" s="76"/>
      <c r="F9" s="77"/>
      <c r="G9" s="78"/>
      <c r="H9" s="77"/>
      <c r="I9" s="79"/>
    </row>
    <row r="10" spans="1:9" x14ac:dyDescent="0.25">
      <c r="A10" s="13">
        <f>IF(E10&gt;" ",COUNTA($E$3:E10),"")</f>
        <v>6</v>
      </c>
      <c r="B10" s="10" t="s">
        <v>1236</v>
      </c>
      <c r="C10" s="17" t="s">
        <v>694</v>
      </c>
      <c r="D10" s="87" t="s">
        <v>4233</v>
      </c>
      <c r="E10" s="13" t="s">
        <v>581</v>
      </c>
      <c r="F10" s="14">
        <v>0.36</v>
      </c>
      <c r="G10" s="14">
        <v>0.35</v>
      </c>
      <c r="H10" s="14">
        <v>0.33</v>
      </c>
      <c r="I10" s="16" t="s">
        <v>3263</v>
      </c>
    </row>
    <row r="11" spans="1:9" ht="15.75" customHeight="1" x14ac:dyDescent="0.25">
      <c r="A11" s="13">
        <f>IF(E11&gt;" ",COUNTA($E$3:E11),"")</f>
        <v>7</v>
      </c>
      <c r="B11" s="10" t="s">
        <v>1237</v>
      </c>
      <c r="C11" s="17" t="s">
        <v>695</v>
      </c>
      <c r="D11" s="98" t="s">
        <v>4234</v>
      </c>
      <c r="E11" s="13" t="s">
        <v>581</v>
      </c>
      <c r="F11" s="14">
        <v>0.41</v>
      </c>
      <c r="G11" s="14">
        <v>0.4</v>
      </c>
      <c r="H11" s="14">
        <v>0.38</v>
      </c>
      <c r="I11" s="16" t="s">
        <v>3263</v>
      </c>
    </row>
    <row r="12" spans="1:9" x14ac:dyDescent="0.25">
      <c r="A12" s="73" t="str">
        <f>IF(E12&gt;" ",COUNTA($E$3:E12),"")</f>
        <v/>
      </c>
      <c r="B12" s="74" t="s">
        <v>2655</v>
      </c>
      <c r="C12" s="75" t="s">
        <v>2656</v>
      </c>
      <c r="D12" s="94"/>
      <c r="E12" s="76"/>
      <c r="F12" s="77"/>
      <c r="G12" s="78"/>
      <c r="H12" s="77"/>
      <c r="I12" s="79"/>
    </row>
    <row r="13" spans="1:9" x14ac:dyDescent="0.25">
      <c r="A13" s="13" t="str">
        <f>IF(E13&gt;" ",COUNTA($E$3:E13),"")</f>
        <v/>
      </c>
      <c r="B13" s="10" t="s">
        <v>2185</v>
      </c>
      <c r="C13" s="17" t="s">
        <v>2186</v>
      </c>
      <c r="D13" s="97"/>
      <c r="E13" s="13"/>
      <c r="F13" s="14"/>
      <c r="G13" s="14"/>
      <c r="H13" s="14"/>
      <c r="I13" s="16"/>
    </row>
    <row r="14" spans="1:9" x14ac:dyDescent="0.25">
      <c r="A14" s="13">
        <f>IF(E14&gt;" ",COUNTA($E$3:E14),"")</f>
        <v>8</v>
      </c>
      <c r="B14" s="10" t="s">
        <v>597</v>
      </c>
      <c r="C14" s="17" t="s">
        <v>598</v>
      </c>
      <c r="D14" s="97" t="s">
        <v>4235</v>
      </c>
      <c r="E14" s="13" t="s">
        <v>581</v>
      </c>
      <c r="F14" s="14">
        <v>0.62</v>
      </c>
      <c r="G14" s="14">
        <v>0.6</v>
      </c>
      <c r="H14" s="14">
        <v>0.56999999999999995</v>
      </c>
      <c r="I14" s="16"/>
    </row>
    <row r="15" spans="1:9" x14ac:dyDescent="0.25">
      <c r="A15" s="13">
        <f>IF(E15&gt;" ",COUNTA($E$3:E15),"")</f>
        <v>9</v>
      </c>
      <c r="B15" s="10" t="s">
        <v>2738</v>
      </c>
      <c r="C15" s="17" t="s">
        <v>3262</v>
      </c>
      <c r="D15" s="97" t="s">
        <v>4236</v>
      </c>
      <c r="E15" s="13" t="s">
        <v>581</v>
      </c>
      <c r="F15" s="14">
        <v>0.82</v>
      </c>
      <c r="G15" s="14">
        <v>0.8</v>
      </c>
      <c r="H15" s="14">
        <v>0.76</v>
      </c>
      <c r="I15" s="16" t="s">
        <v>3263</v>
      </c>
    </row>
    <row r="16" spans="1:9" x14ac:dyDescent="0.25">
      <c r="A16" s="13" t="str">
        <f>IF(E16&gt;" ",COUNTA($E$3:E16),"")</f>
        <v/>
      </c>
      <c r="B16" s="19" t="s">
        <v>2187</v>
      </c>
      <c r="C16" s="18" t="s">
        <v>2188</v>
      </c>
      <c r="D16" s="95"/>
      <c r="E16" s="13"/>
      <c r="F16" s="14"/>
      <c r="G16" s="14"/>
      <c r="H16" s="14"/>
      <c r="I16" s="16"/>
    </row>
    <row r="17" spans="1:9" x14ac:dyDescent="0.25">
      <c r="A17" s="13">
        <f>IF(E17&gt;" ",COUNTA($E$3:E17),"")</f>
        <v>10</v>
      </c>
      <c r="B17" s="10" t="s">
        <v>1185</v>
      </c>
      <c r="C17" s="17" t="s">
        <v>598</v>
      </c>
      <c r="D17" s="97" t="s">
        <v>4237</v>
      </c>
      <c r="E17" s="13" t="s">
        <v>581</v>
      </c>
      <c r="F17" s="14">
        <v>4.0999999999999996</v>
      </c>
      <c r="G17" s="14">
        <v>4</v>
      </c>
      <c r="H17" s="14">
        <v>3.8</v>
      </c>
      <c r="I17" s="16"/>
    </row>
    <row r="18" spans="1:9" x14ac:dyDescent="0.25">
      <c r="A18" s="13">
        <f>IF(E18&gt;" ",COUNTA($E$3:E18),"")</f>
        <v>11</v>
      </c>
      <c r="B18" s="10" t="s">
        <v>2739</v>
      </c>
      <c r="C18" s="17" t="s">
        <v>3262</v>
      </c>
      <c r="D18" s="97" t="s">
        <v>4237</v>
      </c>
      <c r="E18" s="13" t="s">
        <v>581</v>
      </c>
      <c r="F18" s="14">
        <v>4.3</v>
      </c>
      <c r="G18" s="14">
        <v>4.2</v>
      </c>
      <c r="H18" s="14">
        <v>4</v>
      </c>
      <c r="I18" s="16" t="s">
        <v>3263</v>
      </c>
    </row>
    <row r="19" spans="1:9" ht="15.75" customHeight="1" x14ac:dyDescent="0.25">
      <c r="A19" s="13" t="str">
        <f>IF(E19&gt;" ",COUNTA($E$3:E19),"")</f>
        <v/>
      </c>
      <c r="B19" s="19" t="s">
        <v>2189</v>
      </c>
      <c r="C19" s="18" t="s">
        <v>2190</v>
      </c>
      <c r="D19" s="95"/>
      <c r="E19" s="13"/>
      <c r="F19" s="14"/>
      <c r="G19" s="14"/>
      <c r="H19" s="14"/>
      <c r="I19" s="16"/>
    </row>
    <row r="20" spans="1:9" x14ac:dyDescent="0.25">
      <c r="A20" s="13">
        <f>IF(E20&gt;" ",COUNTA($E$3:E20),"")</f>
        <v>12</v>
      </c>
      <c r="B20" s="10" t="s">
        <v>1186</v>
      </c>
      <c r="C20" s="17" t="s">
        <v>598</v>
      </c>
      <c r="D20" s="97" t="s">
        <v>4237</v>
      </c>
      <c r="E20" s="13" t="s">
        <v>581</v>
      </c>
      <c r="F20" s="14">
        <v>18.5</v>
      </c>
      <c r="G20" s="14">
        <v>18</v>
      </c>
      <c r="H20" s="14">
        <v>17.100000000000001</v>
      </c>
      <c r="I20" s="16"/>
    </row>
    <row r="21" spans="1:9" x14ac:dyDescent="0.25">
      <c r="A21" s="13">
        <f>IF(E21&gt;" ",COUNTA($E$3:E21),"")</f>
        <v>13</v>
      </c>
      <c r="B21" s="10" t="s">
        <v>316</v>
      </c>
      <c r="C21" s="17" t="s">
        <v>3262</v>
      </c>
      <c r="D21" s="97" t="s">
        <v>4237</v>
      </c>
      <c r="E21" s="13" t="s">
        <v>581</v>
      </c>
      <c r="F21" s="14">
        <v>18.8</v>
      </c>
      <c r="G21" s="14">
        <v>18.3</v>
      </c>
      <c r="H21" s="14">
        <v>17.399999999999999</v>
      </c>
      <c r="I21" s="16" t="s">
        <v>3263</v>
      </c>
    </row>
    <row r="22" spans="1:9" x14ac:dyDescent="0.25">
      <c r="A22" s="13">
        <f>IF(E22&gt;" ",COUNTA($E$3:E22),"")</f>
        <v>14</v>
      </c>
      <c r="B22" s="19" t="s">
        <v>1196</v>
      </c>
      <c r="C22" s="18" t="s">
        <v>2546</v>
      </c>
      <c r="D22" s="97" t="s">
        <v>4238</v>
      </c>
      <c r="E22" s="13" t="s">
        <v>592</v>
      </c>
      <c r="F22" s="14">
        <v>0.41</v>
      </c>
      <c r="G22" s="14">
        <v>0.4</v>
      </c>
      <c r="H22" s="14">
        <v>0.38</v>
      </c>
      <c r="I22" s="16"/>
    </row>
    <row r="23" spans="1:9" x14ac:dyDescent="0.25">
      <c r="A23" s="13">
        <f>IF(E23&gt;" ",COUNTA($E$3:E23),"")</f>
        <v>15</v>
      </c>
      <c r="B23" s="19" t="s">
        <v>2547</v>
      </c>
      <c r="C23" s="18" t="s">
        <v>2548</v>
      </c>
      <c r="D23" s="97" t="s">
        <v>4239</v>
      </c>
      <c r="E23" s="13" t="s">
        <v>592</v>
      </c>
      <c r="F23" s="14">
        <v>5.2</v>
      </c>
      <c r="G23" s="14">
        <v>5</v>
      </c>
      <c r="H23" s="14">
        <v>4.8</v>
      </c>
      <c r="I23" s="16"/>
    </row>
    <row r="24" spans="1:9" x14ac:dyDescent="0.25">
      <c r="A24" s="13" t="str">
        <f>IF(E24&gt;" ",COUNTA($E$3:E24),"")</f>
        <v/>
      </c>
      <c r="B24" s="19" t="s">
        <v>2191</v>
      </c>
      <c r="C24" s="18" t="s">
        <v>2664</v>
      </c>
      <c r="D24" s="95"/>
      <c r="E24" s="13"/>
      <c r="F24" s="14"/>
      <c r="G24" s="14"/>
      <c r="H24" s="14"/>
      <c r="I24" s="16"/>
    </row>
    <row r="25" spans="1:9" x14ac:dyDescent="0.25">
      <c r="A25" s="13">
        <f>IF(E25&gt;" ",COUNTA($E$3:E25),"")</f>
        <v>16</v>
      </c>
      <c r="B25" s="10" t="s">
        <v>1193</v>
      </c>
      <c r="C25" s="17" t="s">
        <v>598</v>
      </c>
      <c r="D25" s="97" t="s">
        <v>4240</v>
      </c>
      <c r="E25" s="13" t="s">
        <v>581</v>
      </c>
      <c r="F25" s="14">
        <v>0.72</v>
      </c>
      <c r="G25" s="14">
        <v>0.7</v>
      </c>
      <c r="H25" s="14">
        <v>0.67</v>
      </c>
      <c r="I25" s="16"/>
    </row>
    <row r="26" spans="1:9" x14ac:dyDescent="0.25">
      <c r="A26" s="13">
        <f>IF(E26&gt;" ",COUNTA($E$3:E26),"")</f>
        <v>17</v>
      </c>
      <c r="B26" s="10" t="s">
        <v>1194</v>
      </c>
      <c r="C26" s="17" t="s">
        <v>1195</v>
      </c>
      <c r="D26" s="97" t="s">
        <v>4240</v>
      </c>
      <c r="E26" s="13" t="s">
        <v>581</v>
      </c>
      <c r="F26" s="14">
        <v>0.88</v>
      </c>
      <c r="G26" s="14">
        <v>0.85</v>
      </c>
      <c r="H26" s="14">
        <v>0.81</v>
      </c>
      <c r="I26" s="16" t="s">
        <v>3263</v>
      </c>
    </row>
    <row r="27" spans="1:9" x14ac:dyDescent="0.25">
      <c r="A27" s="13" t="str">
        <f>IF(E27&gt;" ",COUNTA($E$3:E27),"")</f>
        <v/>
      </c>
      <c r="B27" s="19" t="s">
        <v>2192</v>
      </c>
      <c r="C27" s="18" t="s">
        <v>2193</v>
      </c>
      <c r="D27" s="95"/>
      <c r="E27" s="13"/>
      <c r="F27" s="14"/>
      <c r="G27" s="14"/>
      <c r="H27" s="14"/>
      <c r="I27" s="16"/>
    </row>
    <row r="28" spans="1:9" x14ac:dyDescent="0.25">
      <c r="A28" s="13" t="str">
        <f>IF(E28&gt;" ",COUNTA($E$3:E28),"")</f>
        <v/>
      </c>
      <c r="B28" s="10" t="s">
        <v>2194</v>
      </c>
      <c r="C28" s="17" t="s">
        <v>2195</v>
      </c>
      <c r="D28" s="97"/>
      <c r="E28" s="13"/>
      <c r="F28" s="14"/>
      <c r="G28" s="14"/>
      <c r="H28" s="14"/>
      <c r="I28" s="16"/>
    </row>
    <row r="29" spans="1:9" x14ac:dyDescent="0.25">
      <c r="A29" s="13">
        <f>IF(E29&gt;" ",COUNTA($E$3:E29),"")</f>
        <v>18</v>
      </c>
      <c r="B29" s="10" t="s">
        <v>700</v>
      </c>
      <c r="C29" s="17" t="s">
        <v>701</v>
      </c>
      <c r="D29" s="97" t="s">
        <v>4241</v>
      </c>
      <c r="E29" s="13" t="s">
        <v>581</v>
      </c>
      <c r="F29" s="14">
        <v>6.7</v>
      </c>
      <c r="G29" s="14">
        <v>6.5</v>
      </c>
      <c r="H29" s="14">
        <v>6.2</v>
      </c>
      <c r="I29" s="16"/>
    </row>
    <row r="30" spans="1:9" x14ac:dyDescent="0.25">
      <c r="A30" s="13">
        <f>IF(E30&gt;" ",COUNTA($E$3:E30),"")</f>
        <v>19</v>
      </c>
      <c r="B30" s="10" t="s">
        <v>706</v>
      </c>
      <c r="C30" s="17" t="s">
        <v>707</v>
      </c>
      <c r="D30" s="97" t="s">
        <v>4242</v>
      </c>
      <c r="E30" s="13" t="s">
        <v>581</v>
      </c>
      <c r="F30" s="14">
        <v>9.8000000000000007</v>
      </c>
      <c r="G30" s="14">
        <v>9.5</v>
      </c>
      <c r="H30" s="14">
        <v>9</v>
      </c>
      <c r="I30" s="16"/>
    </row>
    <row r="31" spans="1:9" x14ac:dyDescent="0.25">
      <c r="A31" s="13">
        <f>IF(E31&gt;" ",COUNTA($E$3:E31),"")</f>
        <v>20</v>
      </c>
      <c r="B31" s="10" t="s">
        <v>708</v>
      </c>
      <c r="C31" s="17" t="s">
        <v>709</v>
      </c>
      <c r="D31" s="97" t="s">
        <v>4243</v>
      </c>
      <c r="E31" s="13" t="s">
        <v>581</v>
      </c>
      <c r="F31" s="14">
        <v>12.9</v>
      </c>
      <c r="G31" s="14">
        <v>12.5</v>
      </c>
      <c r="H31" s="14">
        <v>11.9</v>
      </c>
      <c r="I31" s="16"/>
    </row>
    <row r="32" spans="1:9" x14ac:dyDescent="0.25">
      <c r="A32" s="13">
        <f>IF(E32&gt;" ",COUNTA($E$3:E32),"")</f>
        <v>21</v>
      </c>
      <c r="B32" s="10" t="s">
        <v>711</v>
      </c>
      <c r="C32" s="17" t="s">
        <v>712</v>
      </c>
      <c r="D32" s="97" t="s">
        <v>4244</v>
      </c>
      <c r="E32" s="13" t="s">
        <v>581</v>
      </c>
      <c r="F32" s="14">
        <v>16.5</v>
      </c>
      <c r="G32" s="14">
        <v>16</v>
      </c>
      <c r="H32" s="14">
        <v>15.2</v>
      </c>
      <c r="I32" s="16"/>
    </row>
    <row r="33" spans="1:9" ht="25.5" x14ac:dyDescent="0.25">
      <c r="A33" s="13" t="str">
        <f>IF(E33&gt;" ",COUNTA($E$3:E33),"")</f>
        <v/>
      </c>
      <c r="B33" s="10" t="s">
        <v>2196</v>
      </c>
      <c r="C33" s="17" t="s">
        <v>2197</v>
      </c>
      <c r="D33" s="97"/>
      <c r="E33" s="13"/>
      <c r="F33" s="14"/>
      <c r="G33" s="14"/>
      <c r="H33" s="14"/>
      <c r="I33" s="16"/>
    </row>
    <row r="34" spans="1:9" x14ac:dyDescent="0.25">
      <c r="A34" s="13">
        <f>IF(E34&gt;" ",COUNTA($E$3:E34),"")</f>
        <v>22</v>
      </c>
      <c r="B34" s="10" t="s">
        <v>317</v>
      </c>
      <c r="C34" s="17" t="s">
        <v>701</v>
      </c>
      <c r="D34" s="97" t="s">
        <v>4241</v>
      </c>
      <c r="E34" s="13" t="s">
        <v>581</v>
      </c>
      <c r="F34" s="14">
        <v>7.5</v>
      </c>
      <c r="G34" s="14">
        <v>7.3</v>
      </c>
      <c r="H34" s="14">
        <v>6.9</v>
      </c>
      <c r="I34" s="16" t="s">
        <v>3263</v>
      </c>
    </row>
    <row r="35" spans="1:9" x14ac:dyDescent="0.25">
      <c r="A35" s="13">
        <f>IF(E35&gt;" ",COUNTA($E$3:E35),"")</f>
        <v>23</v>
      </c>
      <c r="B35" s="10" t="s">
        <v>318</v>
      </c>
      <c r="C35" s="17" t="s">
        <v>707</v>
      </c>
      <c r="D35" s="97" t="s">
        <v>4242</v>
      </c>
      <c r="E35" s="13" t="s">
        <v>581</v>
      </c>
      <c r="F35" s="14">
        <v>10.8</v>
      </c>
      <c r="G35" s="14">
        <v>10.5</v>
      </c>
      <c r="H35" s="14">
        <v>10</v>
      </c>
      <c r="I35" s="16" t="s">
        <v>3263</v>
      </c>
    </row>
    <row r="36" spans="1:9" x14ac:dyDescent="0.25">
      <c r="A36" s="13">
        <f>IF(E36&gt;" ",COUNTA($E$3:E36),"")</f>
        <v>24</v>
      </c>
      <c r="B36" s="10" t="s">
        <v>319</v>
      </c>
      <c r="C36" s="17" t="s">
        <v>710</v>
      </c>
      <c r="D36" s="97" t="s">
        <v>4243</v>
      </c>
      <c r="E36" s="13" t="s">
        <v>581</v>
      </c>
      <c r="F36" s="14">
        <v>14.4</v>
      </c>
      <c r="G36" s="14">
        <v>14</v>
      </c>
      <c r="H36" s="14">
        <v>13.3</v>
      </c>
      <c r="I36" s="16" t="s">
        <v>3263</v>
      </c>
    </row>
    <row r="37" spans="1:9" x14ac:dyDescent="0.25">
      <c r="A37" s="13">
        <f>IF(E37&gt;" ",COUNTA($E$3:E37),"")</f>
        <v>25</v>
      </c>
      <c r="B37" s="10" t="s">
        <v>320</v>
      </c>
      <c r="C37" s="17" t="s">
        <v>712</v>
      </c>
      <c r="D37" s="97" t="s">
        <v>4244</v>
      </c>
      <c r="E37" s="13" t="s">
        <v>581</v>
      </c>
      <c r="F37" s="14">
        <v>18</v>
      </c>
      <c r="G37" s="14">
        <v>17.5</v>
      </c>
      <c r="H37" s="14">
        <v>16.600000000000001</v>
      </c>
      <c r="I37" s="16" t="s">
        <v>3263</v>
      </c>
    </row>
    <row r="38" spans="1:9" x14ac:dyDescent="0.25">
      <c r="A38" s="13" t="str">
        <f>IF(E38&gt;" ",COUNTA($E$3:E38),"")</f>
        <v/>
      </c>
      <c r="B38" s="10" t="s">
        <v>2198</v>
      </c>
      <c r="C38" s="17" t="s">
        <v>2199</v>
      </c>
      <c r="D38" s="97"/>
      <c r="E38" s="13"/>
      <c r="F38" s="14"/>
      <c r="G38" s="14"/>
      <c r="H38" s="14"/>
      <c r="I38" s="16"/>
    </row>
    <row r="39" spans="1:9" x14ac:dyDescent="0.25">
      <c r="A39" s="13">
        <f>IF(E39&gt;" ",COUNTA($E$3:E39),"")</f>
        <v>26</v>
      </c>
      <c r="B39" s="10" t="s">
        <v>1967</v>
      </c>
      <c r="C39" s="17" t="s">
        <v>701</v>
      </c>
      <c r="D39" s="97" t="s">
        <v>4245</v>
      </c>
      <c r="E39" s="13" t="s">
        <v>581</v>
      </c>
      <c r="F39" s="14">
        <v>4.5999999999999996</v>
      </c>
      <c r="G39" s="14">
        <v>4.5</v>
      </c>
      <c r="H39" s="14">
        <v>4.3</v>
      </c>
      <c r="I39" s="16"/>
    </row>
    <row r="40" spans="1:9" x14ac:dyDescent="0.25">
      <c r="A40" s="13">
        <f>IF(E40&gt;" ",COUNTA($E$3:E40),"")</f>
        <v>27</v>
      </c>
      <c r="B40" s="10" t="s">
        <v>1968</v>
      </c>
      <c r="C40" s="17" t="s">
        <v>1964</v>
      </c>
      <c r="D40" s="97" t="s">
        <v>4246</v>
      </c>
      <c r="E40" s="13" t="s">
        <v>581</v>
      </c>
      <c r="F40" s="14">
        <v>7.2</v>
      </c>
      <c r="G40" s="14">
        <v>7</v>
      </c>
      <c r="H40" s="14">
        <v>6.7</v>
      </c>
      <c r="I40" s="16"/>
    </row>
    <row r="41" spans="1:9" x14ac:dyDescent="0.25">
      <c r="A41" s="13">
        <f>IF(E41&gt;" ",COUNTA($E$3:E41),"")</f>
        <v>28</v>
      </c>
      <c r="B41" s="10" t="s">
        <v>1969</v>
      </c>
      <c r="C41" s="17" t="s">
        <v>710</v>
      </c>
      <c r="D41" s="97" t="s">
        <v>4247</v>
      </c>
      <c r="E41" s="13" t="s">
        <v>581</v>
      </c>
      <c r="F41" s="14">
        <v>9.8000000000000007</v>
      </c>
      <c r="G41" s="14">
        <v>9.5</v>
      </c>
      <c r="H41" s="14">
        <v>9</v>
      </c>
      <c r="I41" s="16"/>
    </row>
    <row r="42" spans="1:9" x14ac:dyDescent="0.25">
      <c r="A42" s="13">
        <f>IF(E42&gt;" ",COUNTA($E$3:E42),"")</f>
        <v>29</v>
      </c>
      <c r="B42" s="10" t="s">
        <v>1970</v>
      </c>
      <c r="C42" s="17" t="s">
        <v>712</v>
      </c>
      <c r="D42" s="97" t="s">
        <v>4248</v>
      </c>
      <c r="E42" s="13" t="s">
        <v>581</v>
      </c>
      <c r="F42" s="14">
        <v>11.8</v>
      </c>
      <c r="G42" s="14">
        <v>11.5</v>
      </c>
      <c r="H42" s="14">
        <v>10.9</v>
      </c>
      <c r="I42" s="16"/>
    </row>
    <row r="43" spans="1:9" ht="25.5" x14ac:dyDescent="0.25">
      <c r="A43" s="13" t="str">
        <f>IF(E43&gt;" ",COUNTA($E$3:E43),"")</f>
        <v/>
      </c>
      <c r="B43" s="10" t="s">
        <v>2200</v>
      </c>
      <c r="C43" s="17" t="s">
        <v>2201</v>
      </c>
      <c r="D43" s="97"/>
      <c r="E43" s="13"/>
      <c r="F43" s="14"/>
      <c r="G43" s="14"/>
      <c r="H43" s="14"/>
      <c r="I43" s="16"/>
    </row>
    <row r="44" spans="1:9" x14ac:dyDescent="0.25">
      <c r="A44" s="13">
        <f>IF(E44&gt;" ",COUNTA($E$3:E44),"")</f>
        <v>30</v>
      </c>
      <c r="B44" s="10" t="s">
        <v>321</v>
      </c>
      <c r="C44" s="17" t="s">
        <v>701</v>
      </c>
      <c r="D44" s="97" t="s">
        <v>4245</v>
      </c>
      <c r="E44" s="13" t="s">
        <v>581</v>
      </c>
      <c r="F44" s="14">
        <v>4.8</v>
      </c>
      <c r="G44" s="14">
        <v>4.7</v>
      </c>
      <c r="H44" s="14">
        <v>4.5</v>
      </c>
      <c r="I44" s="16" t="s">
        <v>3263</v>
      </c>
    </row>
    <row r="45" spans="1:9" x14ac:dyDescent="0.25">
      <c r="A45" s="13">
        <f>IF(E45&gt;" ",COUNTA($E$3:E45),"")</f>
        <v>31</v>
      </c>
      <c r="B45" s="10" t="s">
        <v>322</v>
      </c>
      <c r="C45" s="17" t="s">
        <v>1964</v>
      </c>
      <c r="D45" s="97" t="s">
        <v>4246</v>
      </c>
      <c r="E45" s="13" t="s">
        <v>581</v>
      </c>
      <c r="F45" s="14">
        <v>7.7</v>
      </c>
      <c r="G45" s="14">
        <v>7.5</v>
      </c>
      <c r="H45" s="14">
        <v>7.1</v>
      </c>
      <c r="I45" s="16" t="s">
        <v>3263</v>
      </c>
    </row>
    <row r="46" spans="1:9" x14ac:dyDescent="0.25">
      <c r="A46" s="13">
        <f>IF(E46&gt;" ",COUNTA($E$3:E46),"")</f>
        <v>32</v>
      </c>
      <c r="B46" s="10" t="s">
        <v>323</v>
      </c>
      <c r="C46" s="17" t="s">
        <v>710</v>
      </c>
      <c r="D46" s="97" t="s">
        <v>4247</v>
      </c>
      <c r="E46" s="13" t="s">
        <v>581</v>
      </c>
      <c r="F46" s="14">
        <v>10.8</v>
      </c>
      <c r="G46" s="14">
        <v>10.5</v>
      </c>
      <c r="H46" s="14">
        <v>10</v>
      </c>
      <c r="I46" s="16" t="s">
        <v>3263</v>
      </c>
    </row>
    <row r="47" spans="1:9" x14ac:dyDescent="0.25">
      <c r="A47" s="13">
        <f>IF(E47&gt;" ",COUNTA($E$3:E47),"")</f>
        <v>33</v>
      </c>
      <c r="B47" s="10" t="s">
        <v>324</v>
      </c>
      <c r="C47" s="17" t="s">
        <v>712</v>
      </c>
      <c r="D47" s="97" t="s">
        <v>4248</v>
      </c>
      <c r="E47" s="13" t="s">
        <v>581</v>
      </c>
      <c r="F47" s="14">
        <v>13.4</v>
      </c>
      <c r="G47" s="14">
        <v>13</v>
      </c>
      <c r="H47" s="14">
        <v>12.4</v>
      </c>
      <c r="I47" s="16" t="s">
        <v>3263</v>
      </c>
    </row>
    <row r="48" spans="1:9" x14ac:dyDescent="0.25">
      <c r="A48" s="13" t="str">
        <f>IF(E48&gt;" ",COUNTA($E$3:E48),"")</f>
        <v/>
      </c>
      <c r="B48" s="10" t="s">
        <v>2202</v>
      </c>
      <c r="C48" s="17" t="s">
        <v>2203</v>
      </c>
      <c r="D48" s="97"/>
      <c r="E48" s="13"/>
      <c r="F48" s="14"/>
      <c r="G48" s="14"/>
      <c r="H48" s="14"/>
      <c r="I48" s="16"/>
    </row>
    <row r="49" spans="1:9" x14ac:dyDescent="0.25">
      <c r="A49" s="13">
        <f>IF(E49&gt;" ",COUNTA($E$3:E49),"")</f>
        <v>34</v>
      </c>
      <c r="B49" s="10" t="s">
        <v>1975</v>
      </c>
      <c r="C49" s="17" t="s">
        <v>701</v>
      </c>
      <c r="D49" s="97" t="s">
        <v>4249</v>
      </c>
      <c r="E49" s="13" t="s">
        <v>581</v>
      </c>
      <c r="F49" s="14">
        <v>2.7</v>
      </c>
      <c r="G49" s="14">
        <v>2.6</v>
      </c>
      <c r="H49" s="14">
        <v>2.5</v>
      </c>
      <c r="I49" s="16"/>
    </row>
    <row r="50" spans="1:9" x14ac:dyDescent="0.25">
      <c r="A50" s="13">
        <f>IF(E50&gt;" ",COUNTA($E$3:E50),"")</f>
        <v>35</v>
      </c>
      <c r="B50" s="10" t="s">
        <v>1976</v>
      </c>
      <c r="C50" s="17" t="s">
        <v>1964</v>
      </c>
      <c r="D50" s="97" t="s">
        <v>4250</v>
      </c>
      <c r="E50" s="13" t="s">
        <v>581</v>
      </c>
      <c r="F50" s="14">
        <v>4.5999999999999996</v>
      </c>
      <c r="G50" s="14">
        <v>4.5</v>
      </c>
      <c r="H50" s="14">
        <v>4.3</v>
      </c>
      <c r="I50" s="16"/>
    </row>
    <row r="51" spans="1:9" x14ac:dyDescent="0.25">
      <c r="A51" s="13">
        <f>IF(E51&gt;" ",COUNTA($E$3:E51),"")</f>
        <v>36</v>
      </c>
      <c r="B51" s="10" t="s">
        <v>1977</v>
      </c>
      <c r="C51" s="17" t="s">
        <v>710</v>
      </c>
      <c r="D51" s="97" t="s">
        <v>4251</v>
      </c>
      <c r="E51" s="13" t="s">
        <v>581</v>
      </c>
      <c r="F51" s="14">
        <v>6.7</v>
      </c>
      <c r="G51" s="14">
        <v>6.5</v>
      </c>
      <c r="H51" s="14">
        <v>6.2</v>
      </c>
      <c r="I51" s="16"/>
    </row>
    <row r="52" spans="1:9" x14ac:dyDescent="0.25">
      <c r="A52" s="13">
        <f>IF(E52&gt;" ",COUNTA($E$3:E52),"")</f>
        <v>37</v>
      </c>
      <c r="B52" s="10" t="s">
        <v>1978</v>
      </c>
      <c r="C52" s="17" t="s">
        <v>712</v>
      </c>
      <c r="D52" s="97" t="s">
        <v>4252</v>
      </c>
      <c r="E52" s="13" t="s">
        <v>581</v>
      </c>
      <c r="F52" s="14">
        <v>8.5</v>
      </c>
      <c r="G52" s="14">
        <v>8.3000000000000007</v>
      </c>
      <c r="H52" s="14">
        <v>7.9</v>
      </c>
      <c r="I52" s="16"/>
    </row>
    <row r="53" spans="1:9" ht="25.5" x14ac:dyDescent="0.25">
      <c r="A53" s="13" t="str">
        <f>IF(E53&gt;" ",COUNTA($E$3:E53),"")</f>
        <v/>
      </c>
      <c r="B53" s="10" t="s">
        <v>2204</v>
      </c>
      <c r="C53" s="17" t="s">
        <v>2205</v>
      </c>
      <c r="D53" s="97"/>
      <c r="E53" s="13"/>
      <c r="F53" s="14"/>
      <c r="G53" s="14"/>
      <c r="H53" s="14"/>
      <c r="I53" s="16"/>
    </row>
    <row r="54" spans="1:9" x14ac:dyDescent="0.25">
      <c r="A54" s="13">
        <f>IF(E54&gt;" ",COUNTA($E$3:E54),"")</f>
        <v>38</v>
      </c>
      <c r="B54" s="10" t="s">
        <v>325</v>
      </c>
      <c r="C54" s="17" t="s">
        <v>701</v>
      </c>
      <c r="D54" s="97" t="s">
        <v>4249</v>
      </c>
      <c r="E54" s="13" t="s">
        <v>581</v>
      </c>
      <c r="F54" s="14">
        <v>2.9</v>
      </c>
      <c r="G54" s="14">
        <v>2.8</v>
      </c>
      <c r="H54" s="14">
        <v>2.7</v>
      </c>
      <c r="I54" s="16" t="s">
        <v>3263</v>
      </c>
    </row>
    <row r="55" spans="1:9" x14ac:dyDescent="0.25">
      <c r="A55" s="13">
        <f>IF(E55&gt;" ",COUNTA($E$3:E55),"")</f>
        <v>39</v>
      </c>
      <c r="B55" s="10" t="s">
        <v>326</v>
      </c>
      <c r="C55" s="17" t="s">
        <v>1964</v>
      </c>
      <c r="D55" s="97" t="s">
        <v>4250</v>
      </c>
      <c r="E55" s="13" t="s">
        <v>581</v>
      </c>
      <c r="F55" s="14">
        <v>4.9000000000000004</v>
      </c>
      <c r="G55" s="14">
        <v>4.8</v>
      </c>
      <c r="H55" s="14">
        <v>4.5999999999999996</v>
      </c>
      <c r="I55" s="16" t="s">
        <v>3263</v>
      </c>
    </row>
    <row r="56" spans="1:9" x14ac:dyDescent="0.25">
      <c r="A56" s="13">
        <f>IF(E56&gt;" ",COUNTA($E$3:E56),"")</f>
        <v>40</v>
      </c>
      <c r="B56" s="10" t="s">
        <v>327</v>
      </c>
      <c r="C56" s="17" t="s">
        <v>710</v>
      </c>
      <c r="D56" s="97" t="s">
        <v>4251</v>
      </c>
      <c r="E56" s="13" t="s">
        <v>581</v>
      </c>
      <c r="F56" s="14">
        <v>7</v>
      </c>
      <c r="G56" s="14">
        <v>6.8</v>
      </c>
      <c r="H56" s="14">
        <v>6.5</v>
      </c>
      <c r="I56" s="16" t="s">
        <v>3263</v>
      </c>
    </row>
    <row r="57" spans="1:9" x14ac:dyDescent="0.25">
      <c r="A57" s="13">
        <f>IF(E57&gt;" ",COUNTA($E$3:E57),"")</f>
        <v>41</v>
      </c>
      <c r="B57" s="10" t="s">
        <v>328</v>
      </c>
      <c r="C57" s="17" t="s">
        <v>712</v>
      </c>
      <c r="D57" s="97" t="s">
        <v>4252</v>
      </c>
      <c r="E57" s="13" t="s">
        <v>581</v>
      </c>
      <c r="F57" s="14">
        <v>9.3000000000000007</v>
      </c>
      <c r="G57" s="14">
        <v>9</v>
      </c>
      <c r="H57" s="14">
        <v>8.6</v>
      </c>
      <c r="I57" s="16" t="s">
        <v>3263</v>
      </c>
    </row>
    <row r="58" spans="1:9" x14ac:dyDescent="0.25">
      <c r="A58" s="13" t="str">
        <f>IF(E58&gt;" ",COUNTA($E$3:E58),"")</f>
        <v/>
      </c>
      <c r="B58" s="10" t="s">
        <v>2206</v>
      </c>
      <c r="C58" s="17" t="s">
        <v>2207</v>
      </c>
      <c r="D58" s="97"/>
      <c r="E58" s="13"/>
      <c r="F58" s="14"/>
      <c r="G58" s="14"/>
      <c r="H58" s="14"/>
      <c r="I58" s="16"/>
    </row>
    <row r="59" spans="1:9" x14ac:dyDescent="0.25">
      <c r="A59" s="13" t="str">
        <f>IF(E59&gt;" ",COUNTA($E$3:E59),"")</f>
        <v/>
      </c>
      <c r="B59" s="10" t="s">
        <v>2208</v>
      </c>
      <c r="C59" s="17" t="s">
        <v>2195</v>
      </c>
      <c r="D59" s="97"/>
      <c r="E59" s="13"/>
      <c r="F59" s="14"/>
      <c r="G59" s="14"/>
      <c r="H59" s="14"/>
      <c r="I59" s="16"/>
    </row>
    <row r="60" spans="1:9" x14ac:dyDescent="0.25">
      <c r="A60" s="13">
        <f>IF(E60&gt;" ",COUNTA($E$3:E60),"")</f>
        <v>42</v>
      </c>
      <c r="B60" s="10" t="s">
        <v>713</v>
      </c>
      <c r="C60" s="17" t="s">
        <v>701</v>
      </c>
      <c r="D60" s="97" t="s">
        <v>4253</v>
      </c>
      <c r="E60" s="13" t="s">
        <v>581</v>
      </c>
      <c r="F60" s="14">
        <v>25.8</v>
      </c>
      <c r="G60" s="14">
        <v>25</v>
      </c>
      <c r="H60" s="14">
        <v>23.8</v>
      </c>
      <c r="I60" s="16"/>
    </row>
    <row r="61" spans="1:9" x14ac:dyDescent="0.25">
      <c r="A61" s="13">
        <f>IF(E61&gt;" ",COUNTA($E$3:E61),"")</f>
        <v>43</v>
      </c>
      <c r="B61" s="10" t="s">
        <v>1963</v>
      </c>
      <c r="C61" s="17" t="s">
        <v>1964</v>
      </c>
      <c r="D61" s="97" t="s">
        <v>4254</v>
      </c>
      <c r="E61" s="13" t="s">
        <v>581</v>
      </c>
      <c r="F61" s="14">
        <v>28.3</v>
      </c>
      <c r="G61" s="14">
        <v>27.5</v>
      </c>
      <c r="H61" s="14">
        <v>26.1</v>
      </c>
      <c r="I61" s="16"/>
    </row>
    <row r="62" spans="1:9" x14ac:dyDescent="0.25">
      <c r="A62" s="13">
        <f>IF(E62&gt;" ",COUNTA($E$3:E62),"")</f>
        <v>44</v>
      </c>
      <c r="B62" s="10" t="s">
        <v>1965</v>
      </c>
      <c r="C62" s="17" t="s">
        <v>710</v>
      </c>
      <c r="D62" s="97" t="s">
        <v>4255</v>
      </c>
      <c r="E62" s="13" t="s">
        <v>581</v>
      </c>
      <c r="F62" s="14">
        <v>30.9</v>
      </c>
      <c r="G62" s="14">
        <v>30</v>
      </c>
      <c r="H62" s="14">
        <v>28.5</v>
      </c>
      <c r="I62" s="16"/>
    </row>
    <row r="63" spans="1:9" x14ac:dyDescent="0.25">
      <c r="A63" s="13">
        <f>IF(E63&gt;" ",COUNTA($E$3:E63),"")</f>
        <v>45</v>
      </c>
      <c r="B63" s="10" t="s">
        <v>1966</v>
      </c>
      <c r="C63" s="17" t="s">
        <v>712</v>
      </c>
      <c r="D63" s="97" t="s">
        <v>4256</v>
      </c>
      <c r="E63" s="13" t="s">
        <v>581</v>
      </c>
      <c r="F63" s="14">
        <v>33.5</v>
      </c>
      <c r="G63" s="14">
        <v>32.5</v>
      </c>
      <c r="H63" s="14">
        <v>30.9</v>
      </c>
      <c r="I63" s="16"/>
    </row>
    <row r="64" spans="1:9" ht="25.5" x14ac:dyDescent="0.25">
      <c r="A64" s="13" t="str">
        <f>IF(E64&gt;" ",COUNTA($E$3:E64),"")</f>
        <v/>
      </c>
      <c r="B64" s="10" t="s">
        <v>3358</v>
      </c>
      <c r="C64" s="17" t="s">
        <v>2197</v>
      </c>
      <c r="D64" s="97"/>
      <c r="E64" s="13"/>
      <c r="F64" s="14"/>
      <c r="G64" s="14"/>
      <c r="H64" s="14"/>
      <c r="I64" s="16"/>
    </row>
    <row r="65" spans="1:9" x14ac:dyDescent="0.25">
      <c r="A65" s="13">
        <f>IF(E65&gt;" ",COUNTA($E$3:E65),"")</f>
        <v>46</v>
      </c>
      <c r="B65" s="10" t="s">
        <v>329</v>
      </c>
      <c r="C65" s="17" t="s">
        <v>701</v>
      </c>
      <c r="D65" s="97" t="s">
        <v>4253</v>
      </c>
      <c r="E65" s="13" t="s">
        <v>581</v>
      </c>
      <c r="F65" s="14">
        <v>26.3</v>
      </c>
      <c r="G65" s="14">
        <v>25.5</v>
      </c>
      <c r="H65" s="14">
        <v>24.2</v>
      </c>
      <c r="I65" s="16" t="s">
        <v>3263</v>
      </c>
    </row>
    <row r="66" spans="1:9" x14ac:dyDescent="0.25">
      <c r="A66" s="13">
        <f>IF(E66&gt;" ",COUNTA($E$3:E66),"")</f>
        <v>47</v>
      </c>
      <c r="B66" s="10" t="s">
        <v>330</v>
      </c>
      <c r="C66" s="17" t="s">
        <v>1964</v>
      </c>
      <c r="D66" s="97" t="s">
        <v>4254</v>
      </c>
      <c r="E66" s="13" t="s">
        <v>581</v>
      </c>
      <c r="F66" s="14">
        <v>28.8</v>
      </c>
      <c r="G66" s="14">
        <v>28</v>
      </c>
      <c r="H66" s="14">
        <v>26.6</v>
      </c>
      <c r="I66" s="16" t="s">
        <v>3263</v>
      </c>
    </row>
    <row r="67" spans="1:9" x14ac:dyDescent="0.25">
      <c r="A67" s="13">
        <f>IF(E67&gt;" ",COUNTA($E$3:E67),"")</f>
        <v>48</v>
      </c>
      <c r="B67" s="10" t="s">
        <v>331</v>
      </c>
      <c r="C67" s="17" t="s">
        <v>710</v>
      </c>
      <c r="D67" s="97" t="s">
        <v>4255</v>
      </c>
      <c r="E67" s="13" t="s">
        <v>581</v>
      </c>
      <c r="F67" s="14">
        <v>31.4</v>
      </c>
      <c r="G67" s="14">
        <v>30.5</v>
      </c>
      <c r="H67" s="14">
        <v>29</v>
      </c>
      <c r="I67" s="16" t="s">
        <v>3263</v>
      </c>
    </row>
    <row r="68" spans="1:9" x14ac:dyDescent="0.25">
      <c r="A68" s="13">
        <f>IF(E68&gt;" ",COUNTA($E$3:E68),"")</f>
        <v>49</v>
      </c>
      <c r="B68" s="10" t="s">
        <v>332</v>
      </c>
      <c r="C68" s="17" t="s">
        <v>712</v>
      </c>
      <c r="D68" s="97" t="s">
        <v>4256</v>
      </c>
      <c r="E68" s="13" t="s">
        <v>581</v>
      </c>
      <c r="F68" s="14">
        <v>34</v>
      </c>
      <c r="G68" s="14">
        <v>33</v>
      </c>
      <c r="H68" s="14">
        <v>31.4</v>
      </c>
      <c r="I68" s="16" t="s">
        <v>3263</v>
      </c>
    </row>
    <row r="69" spans="1:9" x14ac:dyDescent="0.25">
      <c r="A69" s="13" t="str">
        <f>IF(E69&gt;" ",COUNTA($E$3:E69),"")</f>
        <v/>
      </c>
      <c r="B69" s="10" t="s">
        <v>3359</v>
      </c>
      <c r="C69" s="17" t="s">
        <v>2199</v>
      </c>
      <c r="D69" s="97"/>
      <c r="E69" s="13"/>
      <c r="F69" s="20"/>
      <c r="G69" s="20"/>
      <c r="H69" s="20"/>
      <c r="I69" s="16"/>
    </row>
    <row r="70" spans="1:9" x14ac:dyDescent="0.25">
      <c r="A70" s="13">
        <f>IF(E70&gt;" ",COUNTA($E$3:E70),"")</f>
        <v>50</v>
      </c>
      <c r="B70" s="10" t="s">
        <v>1971</v>
      </c>
      <c r="C70" s="17" t="s">
        <v>701</v>
      </c>
      <c r="D70" s="97" t="s">
        <v>4257</v>
      </c>
      <c r="E70" s="13" t="s">
        <v>581</v>
      </c>
      <c r="F70" s="14">
        <v>20.6</v>
      </c>
      <c r="G70" s="14">
        <v>20</v>
      </c>
      <c r="H70" s="14">
        <v>19</v>
      </c>
      <c r="I70" s="16"/>
    </row>
    <row r="71" spans="1:9" x14ac:dyDescent="0.25">
      <c r="A71" s="13">
        <f>IF(E71&gt;" ",COUNTA($E$3:E71),"")</f>
        <v>51</v>
      </c>
      <c r="B71" s="10" t="s">
        <v>1972</v>
      </c>
      <c r="C71" s="17" t="s">
        <v>1964</v>
      </c>
      <c r="D71" s="97" t="s">
        <v>4258</v>
      </c>
      <c r="E71" s="13" t="s">
        <v>581</v>
      </c>
      <c r="F71" s="14">
        <v>22.7</v>
      </c>
      <c r="G71" s="14">
        <v>22</v>
      </c>
      <c r="H71" s="14">
        <v>20.9</v>
      </c>
      <c r="I71" s="16"/>
    </row>
    <row r="72" spans="1:9" x14ac:dyDescent="0.25">
      <c r="A72" s="13">
        <f>IF(E72&gt;" ",COUNTA($E$3:E72),"")</f>
        <v>52</v>
      </c>
      <c r="B72" s="10" t="s">
        <v>1973</v>
      </c>
      <c r="C72" s="17" t="s">
        <v>710</v>
      </c>
      <c r="D72" s="97" t="s">
        <v>4259</v>
      </c>
      <c r="E72" s="13" t="s">
        <v>581</v>
      </c>
      <c r="F72" s="14">
        <v>24.7</v>
      </c>
      <c r="G72" s="14">
        <v>24</v>
      </c>
      <c r="H72" s="14">
        <v>22.8</v>
      </c>
      <c r="I72" s="16"/>
    </row>
    <row r="73" spans="1:9" x14ac:dyDescent="0.25">
      <c r="A73" s="13">
        <f>IF(E73&gt;" ",COUNTA($E$3:E73),"")</f>
        <v>53</v>
      </c>
      <c r="B73" s="10" t="s">
        <v>1974</v>
      </c>
      <c r="C73" s="17" t="s">
        <v>712</v>
      </c>
      <c r="D73" s="97" t="s">
        <v>4260</v>
      </c>
      <c r="E73" s="13" t="s">
        <v>581</v>
      </c>
      <c r="F73" s="14">
        <v>26.8</v>
      </c>
      <c r="G73" s="14">
        <v>26</v>
      </c>
      <c r="H73" s="14">
        <v>24.7</v>
      </c>
      <c r="I73" s="16"/>
    </row>
    <row r="74" spans="1:9" ht="25.5" x14ac:dyDescent="0.25">
      <c r="A74" s="13" t="str">
        <f>IF(E74&gt;" ",COUNTA($E$3:E74),"")</f>
        <v/>
      </c>
      <c r="B74" s="10" t="s">
        <v>3360</v>
      </c>
      <c r="C74" s="17" t="s">
        <v>2201</v>
      </c>
      <c r="D74" s="97"/>
      <c r="E74" s="13"/>
      <c r="F74" s="20"/>
      <c r="G74" s="20"/>
      <c r="H74" s="20"/>
      <c r="I74" s="16"/>
    </row>
    <row r="75" spans="1:9" x14ac:dyDescent="0.25">
      <c r="A75" s="13">
        <f>IF(E75&gt;" ",COUNTA($E$3:E75),"")</f>
        <v>54</v>
      </c>
      <c r="B75" s="10" t="s">
        <v>333</v>
      </c>
      <c r="C75" s="17" t="s">
        <v>701</v>
      </c>
      <c r="D75" s="97" t="s">
        <v>4257</v>
      </c>
      <c r="E75" s="13" t="s">
        <v>581</v>
      </c>
      <c r="F75" s="14">
        <v>21.1</v>
      </c>
      <c r="G75" s="14">
        <v>20.5</v>
      </c>
      <c r="H75" s="14">
        <v>19.5</v>
      </c>
      <c r="I75" s="16" t="s">
        <v>3263</v>
      </c>
    </row>
    <row r="76" spans="1:9" x14ac:dyDescent="0.25">
      <c r="A76" s="13">
        <f>IF(E76&gt;" ",COUNTA($E$3:E76),"")</f>
        <v>55</v>
      </c>
      <c r="B76" s="10" t="s">
        <v>334</v>
      </c>
      <c r="C76" s="17" t="s">
        <v>1964</v>
      </c>
      <c r="D76" s="97" t="s">
        <v>4258</v>
      </c>
      <c r="E76" s="13" t="s">
        <v>581</v>
      </c>
      <c r="F76" s="14">
        <v>23.2</v>
      </c>
      <c r="G76" s="14">
        <v>22.5</v>
      </c>
      <c r="H76" s="14">
        <v>21.4</v>
      </c>
      <c r="I76" s="16" t="s">
        <v>3263</v>
      </c>
    </row>
    <row r="77" spans="1:9" x14ac:dyDescent="0.25">
      <c r="A77" s="13">
        <f>IF(E77&gt;" ",COUNTA($E$3:E77),"")</f>
        <v>56</v>
      </c>
      <c r="B77" s="10" t="s">
        <v>335</v>
      </c>
      <c r="C77" s="17" t="s">
        <v>710</v>
      </c>
      <c r="D77" s="97" t="s">
        <v>4259</v>
      </c>
      <c r="E77" s="13" t="s">
        <v>581</v>
      </c>
      <c r="F77" s="14">
        <v>25.2</v>
      </c>
      <c r="G77" s="14">
        <v>24.5</v>
      </c>
      <c r="H77" s="14">
        <v>23.3</v>
      </c>
      <c r="I77" s="16" t="s">
        <v>3263</v>
      </c>
    </row>
    <row r="78" spans="1:9" x14ac:dyDescent="0.25">
      <c r="A78" s="13">
        <f>IF(E78&gt;" ",COUNTA($E$3:E78),"")</f>
        <v>57</v>
      </c>
      <c r="B78" s="10" t="s">
        <v>336</v>
      </c>
      <c r="C78" s="17" t="s">
        <v>712</v>
      </c>
      <c r="D78" s="97" t="s">
        <v>4260</v>
      </c>
      <c r="E78" s="13" t="s">
        <v>581</v>
      </c>
      <c r="F78" s="14">
        <v>27.3</v>
      </c>
      <c r="G78" s="14">
        <v>26.5</v>
      </c>
      <c r="H78" s="14">
        <v>25.2</v>
      </c>
      <c r="I78" s="16" t="s">
        <v>3263</v>
      </c>
    </row>
    <row r="79" spans="1:9" x14ac:dyDescent="0.25">
      <c r="A79" s="13" t="str">
        <f>IF(E79&gt;" ",COUNTA($E$3:E79),"")</f>
        <v/>
      </c>
      <c r="B79" s="10" t="s">
        <v>3361</v>
      </c>
      <c r="C79" s="17" t="s">
        <v>2203</v>
      </c>
      <c r="D79" s="97"/>
      <c r="E79" s="13"/>
      <c r="F79" s="20"/>
      <c r="G79" s="20"/>
      <c r="H79" s="20"/>
      <c r="I79" s="16"/>
    </row>
    <row r="80" spans="1:9" x14ac:dyDescent="0.25">
      <c r="A80" s="13">
        <f>IF(E80&gt;" ",COUNTA($E$3:E80),"")</f>
        <v>58</v>
      </c>
      <c r="B80" s="10" t="s">
        <v>1979</v>
      </c>
      <c r="C80" s="17" t="s">
        <v>701</v>
      </c>
      <c r="D80" s="97" t="s">
        <v>4261</v>
      </c>
      <c r="E80" s="13" t="s">
        <v>581</v>
      </c>
      <c r="F80" s="14">
        <v>12.4</v>
      </c>
      <c r="G80" s="14">
        <v>12</v>
      </c>
      <c r="H80" s="14">
        <v>11.4</v>
      </c>
      <c r="I80" s="16"/>
    </row>
    <row r="81" spans="1:9" x14ac:dyDescent="0.25">
      <c r="A81" s="13">
        <f>IF(E81&gt;" ",COUNTA($E$3:E81),"")</f>
        <v>59</v>
      </c>
      <c r="B81" s="10" t="s">
        <v>1980</v>
      </c>
      <c r="C81" s="17" t="s">
        <v>1964</v>
      </c>
      <c r="D81" s="97" t="s">
        <v>4262</v>
      </c>
      <c r="E81" s="13" t="s">
        <v>581</v>
      </c>
      <c r="F81" s="14">
        <v>13.9</v>
      </c>
      <c r="G81" s="14">
        <v>13.5</v>
      </c>
      <c r="H81" s="14">
        <v>12.8</v>
      </c>
      <c r="I81" s="16"/>
    </row>
    <row r="82" spans="1:9" x14ac:dyDescent="0.25">
      <c r="A82" s="13">
        <f>IF(E82&gt;" ",COUNTA($E$3:E82),"")</f>
        <v>60</v>
      </c>
      <c r="B82" s="10" t="s">
        <v>1981</v>
      </c>
      <c r="C82" s="17" t="s">
        <v>710</v>
      </c>
      <c r="D82" s="97" t="s">
        <v>4263</v>
      </c>
      <c r="E82" s="13" t="s">
        <v>581</v>
      </c>
      <c r="F82" s="14">
        <v>15.5</v>
      </c>
      <c r="G82" s="14">
        <v>15</v>
      </c>
      <c r="H82" s="14">
        <v>14.3</v>
      </c>
      <c r="I82" s="16"/>
    </row>
    <row r="83" spans="1:9" x14ac:dyDescent="0.25">
      <c r="A83" s="13">
        <f>IF(E83&gt;" ",COUNTA($E$3:E83),"")</f>
        <v>61</v>
      </c>
      <c r="B83" s="10" t="s">
        <v>1982</v>
      </c>
      <c r="C83" s="17" t="s">
        <v>712</v>
      </c>
      <c r="D83" s="97" t="s">
        <v>4264</v>
      </c>
      <c r="E83" s="13" t="s">
        <v>581</v>
      </c>
      <c r="F83" s="14">
        <v>17</v>
      </c>
      <c r="G83" s="14">
        <v>16.5</v>
      </c>
      <c r="H83" s="14">
        <v>15.7</v>
      </c>
      <c r="I83" s="16"/>
    </row>
    <row r="84" spans="1:9" ht="25.5" x14ac:dyDescent="0.25">
      <c r="A84" s="13" t="str">
        <f>IF(E84&gt;" ",COUNTA($E$3:E84),"")</f>
        <v/>
      </c>
      <c r="B84" s="10" t="s">
        <v>3362</v>
      </c>
      <c r="C84" s="17" t="s">
        <v>2205</v>
      </c>
      <c r="D84" s="97"/>
      <c r="E84" s="13"/>
      <c r="F84" s="14"/>
      <c r="G84" s="14"/>
      <c r="H84" s="14"/>
      <c r="I84" s="16"/>
    </row>
    <row r="85" spans="1:9" x14ac:dyDescent="0.25">
      <c r="A85" s="13">
        <f>IF(E85&gt;" ",COUNTA($E$3:E85),"")</f>
        <v>62</v>
      </c>
      <c r="B85" s="10" t="s">
        <v>337</v>
      </c>
      <c r="C85" s="17" t="s">
        <v>701</v>
      </c>
      <c r="D85" s="97" t="s">
        <v>4261</v>
      </c>
      <c r="E85" s="13" t="s">
        <v>581</v>
      </c>
      <c r="F85" s="14">
        <v>12.9</v>
      </c>
      <c r="G85" s="14">
        <v>12.5</v>
      </c>
      <c r="H85" s="14">
        <v>11.9</v>
      </c>
      <c r="I85" s="16" t="s">
        <v>3263</v>
      </c>
    </row>
    <row r="86" spans="1:9" x14ac:dyDescent="0.25">
      <c r="A86" s="13">
        <f>IF(E86&gt;" ",COUNTA($E$3:E86),"")</f>
        <v>63</v>
      </c>
      <c r="B86" s="10" t="s">
        <v>338</v>
      </c>
      <c r="C86" s="17" t="s">
        <v>1964</v>
      </c>
      <c r="D86" s="97" t="s">
        <v>4262</v>
      </c>
      <c r="E86" s="13" t="s">
        <v>581</v>
      </c>
      <c r="F86" s="14">
        <v>14.4</v>
      </c>
      <c r="G86" s="14">
        <v>14</v>
      </c>
      <c r="H86" s="14">
        <v>13.3</v>
      </c>
      <c r="I86" s="16" t="s">
        <v>3263</v>
      </c>
    </row>
    <row r="87" spans="1:9" x14ac:dyDescent="0.25">
      <c r="A87" s="13">
        <f>IF(E87&gt;" ",COUNTA($E$3:E87),"")</f>
        <v>64</v>
      </c>
      <c r="B87" s="10" t="s">
        <v>339</v>
      </c>
      <c r="C87" s="17" t="s">
        <v>710</v>
      </c>
      <c r="D87" s="97" t="s">
        <v>4263</v>
      </c>
      <c r="E87" s="13" t="s">
        <v>581</v>
      </c>
      <c r="F87" s="14">
        <v>16</v>
      </c>
      <c r="G87" s="14">
        <v>15.5</v>
      </c>
      <c r="H87" s="14">
        <v>14.7</v>
      </c>
      <c r="I87" s="16" t="s">
        <v>3263</v>
      </c>
    </row>
    <row r="88" spans="1:9" x14ac:dyDescent="0.25">
      <c r="A88" s="13">
        <f>IF(E88&gt;" ",COUNTA($E$3:E88),"")</f>
        <v>65</v>
      </c>
      <c r="B88" s="10" t="s">
        <v>340</v>
      </c>
      <c r="C88" s="17" t="s">
        <v>712</v>
      </c>
      <c r="D88" s="97" t="s">
        <v>4264</v>
      </c>
      <c r="E88" s="13" t="s">
        <v>581</v>
      </c>
      <c r="F88" s="14">
        <v>17.5</v>
      </c>
      <c r="G88" s="14">
        <v>17</v>
      </c>
      <c r="H88" s="14">
        <v>16.2</v>
      </c>
      <c r="I88" s="16" t="s">
        <v>3263</v>
      </c>
    </row>
    <row r="89" spans="1:9" ht="25.5" x14ac:dyDescent="0.25">
      <c r="A89" s="13">
        <f>IF(E89&gt;" ",COUNTA($E$3:E89),"")</f>
        <v>66</v>
      </c>
      <c r="B89" s="10" t="s">
        <v>1983</v>
      </c>
      <c r="C89" s="17" t="s">
        <v>3884</v>
      </c>
      <c r="D89" s="97" t="s">
        <v>4265</v>
      </c>
      <c r="E89" s="13" t="s">
        <v>2990</v>
      </c>
      <c r="F89" s="14">
        <v>15.5</v>
      </c>
      <c r="G89" s="14">
        <v>15</v>
      </c>
      <c r="H89" s="14">
        <v>14.3</v>
      </c>
      <c r="I89" s="16"/>
    </row>
    <row r="90" spans="1:9" ht="18" customHeight="1" x14ac:dyDescent="0.25">
      <c r="A90" s="13">
        <f>IF(E90&gt;" ",COUNTA($E$3:E90),"")</f>
        <v>67</v>
      </c>
      <c r="B90" s="10" t="s">
        <v>702</v>
      </c>
      <c r="C90" s="17" t="s">
        <v>703</v>
      </c>
      <c r="D90" s="97" t="s">
        <v>4241</v>
      </c>
      <c r="E90" s="13" t="s">
        <v>581</v>
      </c>
      <c r="F90" s="14">
        <v>4.0999999999999996</v>
      </c>
      <c r="G90" s="14">
        <v>4</v>
      </c>
      <c r="H90" s="14">
        <v>3.8</v>
      </c>
      <c r="I90" s="16"/>
    </row>
    <row r="91" spans="1:9" x14ac:dyDescent="0.25">
      <c r="A91" s="13" t="str">
        <f>IF(E91&gt;" ",COUNTA($E$3:E91),"")</f>
        <v/>
      </c>
      <c r="B91" s="10" t="s">
        <v>3363</v>
      </c>
      <c r="C91" s="17" t="s">
        <v>3364</v>
      </c>
      <c r="D91" s="97"/>
      <c r="E91" s="13"/>
      <c r="F91" s="14"/>
      <c r="G91" s="14"/>
      <c r="H91" s="14"/>
      <c r="I91" s="16"/>
    </row>
    <row r="92" spans="1:9" x14ac:dyDescent="0.25">
      <c r="A92" s="13">
        <f>IF(E92&gt;" ",COUNTA($E$3:E92),"")</f>
        <v>68</v>
      </c>
      <c r="B92" s="10" t="s">
        <v>714</v>
      </c>
      <c r="C92" s="17" t="s">
        <v>715</v>
      </c>
      <c r="D92" s="97" t="s">
        <v>4253</v>
      </c>
      <c r="E92" s="13" t="s">
        <v>2990</v>
      </c>
      <c r="F92" s="14">
        <v>82</v>
      </c>
      <c r="G92" s="14">
        <v>80</v>
      </c>
      <c r="H92" s="14">
        <v>76</v>
      </c>
      <c r="I92" s="16"/>
    </row>
    <row r="93" spans="1:9" x14ac:dyDescent="0.25">
      <c r="A93" s="13">
        <f>IF(E93&gt;" ",COUNTA($E$3:E93),"")</f>
        <v>69</v>
      </c>
      <c r="B93" s="10" t="s">
        <v>716</v>
      </c>
      <c r="C93" s="17" t="s">
        <v>717</v>
      </c>
      <c r="D93" s="97" t="s">
        <v>4253</v>
      </c>
      <c r="E93" s="13" t="s">
        <v>2990</v>
      </c>
      <c r="F93" s="14">
        <v>103</v>
      </c>
      <c r="G93" s="14">
        <v>100</v>
      </c>
      <c r="H93" s="14">
        <v>95</v>
      </c>
      <c r="I93" s="16"/>
    </row>
    <row r="94" spans="1:9" x14ac:dyDescent="0.25">
      <c r="A94" s="13">
        <f>IF(E94&gt;" ",COUNTA($E$3:E94),"")</f>
        <v>70</v>
      </c>
      <c r="B94" s="10" t="s">
        <v>718</v>
      </c>
      <c r="C94" s="17" t="s">
        <v>719</v>
      </c>
      <c r="D94" s="97" t="s">
        <v>4253</v>
      </c>
      <c r="E94" s="13" t="s">
        <v>2990</v>
      </c>
      <c r="F94" s="14">
        <v>155</v>
      </c>
      <c r="G94" s="14">
        <v>150</v>
      </c>
      <c r="H94" s="14">
        <v>143</v>
      </c>
      <c r="I94" s="16"/>
    </row>
    <row r="95" spans="1:9" x14ac:dyDescent="0.25">
      <c r="A95" s="13" t="str">
        <f>IF(E95&gt;" ",COUNTA($E$3:E95),"")</f>
        <v/>
      </c>
      <c r="B95" s="10" t="s">
        <v>3365</v>
      </c>
      <c r="C95" s="17" t="s">
        <v>2665</v>
      </c>
      <c r="D95" s="97"/>
      <c r="E95" s="13"/>
      <c r="F95" s="14"/>
      <c r="G95" s="14"/>
      <c r="H95" s="14"/>
      <c r="I95" s="21"/>
    </row>
    <row r="96" spans="1:9" x14ac:dyDescent="0.25">
      <c r="A96" s="13">
        <f>IF(E96&gt;" ",COUNTA($E$3:E96),"")</f>
        <v>71</v>
      </c>
      <c r="B96" s="10" t="s">
        <v>2549</v>
      </c>
      <c r="C96" s="17" t="s">
        <v>2550</v>
      </c>
      <c r="D96" s="97" t="s">
        <v>4266</v>
      </c>
      <c r="E96" s="13" t="s">
        <v>581</v>
      </c>
      <c r="F96" s="14">
        <v>1.24</v>
      </c>
      <c r="G96" s="14">
        <v>1.2</v>
      </c>
      <c r="H96" s="14">
        <v>1.1399999999999999</v>
      </c>
      <c r="I96" s="16"/>
    </row>
    <row r="97" spans="1:9" x14ac:dyDescent="0.25">
      <c r="A97" s="13">
        <f>IF(E97&gt;" ",COUNTA($E$3:E97),"")</f>
        <v>72</v>
      </c>
      <c r="B97" s="10" t="s">
        <v>1187</v>
      </c>
      <c r="C97" s="17" t="s">
        <v>1188</v>
      </c>
      <c r="D97" s="97" t="s">
        <v>4237</v>
      </c>
      <c r="E97" s="13" t="s">
        <v>581</v>
      </c>
      <c r="F97" s="14">
        <v>4.0999999999999996</v>
      </c>
      <c r="G97" s="14">
        <v>4</v>
      </c>
      <c r="H97" s="14">
        <v>3.8</v>
      </c>
      <c r="I97" s="16"/>
    </row>
    <row r="98" spans="1:9" x14ac:dyDescent="0.25">
      <c r="A98" s="13">
        <f>IF(E98&gt;" ",COUNTA($E$3:E98),"")</f>
        <v>73</v>
      </c>
      <c r="B98" s="10" t="s">
        <v>692</v>
      </c>
      <c r="C98" s="17" t="s">
        <v>693</v>
      </c>
      <c r="D98" s="97" t="s">
        <v>4267</v>
      </c>
      <c r="E98" s="13" t="s">
        <v>581</v>
      </c>
      <c r="F98" s="14">
        <v>0.21</v>
      </c>
      <c r="G98" s="14">
        <v>0.2</v>
      </c>
      <c r="H98" s="14">
        <v>0.19</v>
      </c>
      <c r="I98" s="16"/>
    </row>
    <row r="99" spans="1:9" x14ac:dyDescent="0.25">
      <c r="A99" s="13">
        <f>IF(E99&gt;" ",COUNTA($E$3:E99),"")</f>
        <v>74</v>
      </c>
      <c r="B99" s="10" t="s">
        <v>3235</v>
      </c>
      <c r="C99" s="17" t="s">
        <v>3264</v>
      </c>
      <c r="D99" s="97" t="s">
        <v>4236</v>
      </c>
      <c r="E99" s="13" t="s">
        <v>581</v>
      </c>
      <c r="F99" s="14">
        <v>2.1</v>
      </c>
      <c r="G99" s="14">
        <v>2</v>
      </c>
      <c r="H99" s="14">
        <v>1.9</v>
      </c>
      <c r="I99" s="16" t="s">
        <v>3263</v>
      </c>
    </row>
    <row r="100" spans="1:9" x14ac:dyDescent="0.25">
      <c r="A100" s="13" t="str">
        <f>IF(E100&gt;" ",COUNTA($E$3:E100),"")</f>
        <v/>
      </c>
      <c r="B100" s="10" t="s">
        <v>3236</v>
      </c>
      <c r="C100" s="17" t="s">
        <v>3366</v>
      </c>
      <c r="D100" s="97"/>
      <c r="E100" s="13"/>
      <c r="F100" s="14"/>
      <c r="G100" s="14"/>
      <c r="H100" s="14"/>
      <c r="I100" s="16"/>
    </row>
    <row r="101" spans="1:9" x14ac:dyDescent="0.25">
      <c r="A101" s="13">
        <f>IF(E101&gt;" ",COUNTA($E$3:E101),"")</f>
        <v>75</v>
      </c>
      <c r="B101" s="10" t="s">
        <v>1189</v>
      </c>
      <c r="C101" s="17" t="s">
        <v>1190</v>
      </c>
      <c r="D101" s="97" t="s">
        <v>4237</v>
      </c>
      <c r="E101" s="13" t="s">
        <v>581</v>
      </c>
      <c r="F101" s="14">
        <v>25.8</v>
      </c>
      <c r="G101" s="14">
        <v>25</v>
      </c>
      <c r="H101" s="14">
        <v>23.8</v>
      </c>
      <c r="I101" s="16" t="s">
        <v>3263</v>
      </c>
    </row>
    <row r="102" spans="1:9" x14ac:dyDescent="0.25">
      <c r="A102" s="13">
        <f>IF(E102&gt;" ",COUNTA($E$3:E102),"")</f>
        <v>76</v>
      </c>
      <c r="B102" s="10" t="s">
        <v>1191</v>
      </c>
      <c r="C102" s="17" t="s">
        <v>1192</v>
      </c>
      <c r="D102" s="97" t="s">
        <v>4237</v>
      </c>
      <c r="E102" s="13" t="s">
        <v>581</v>
      </c>
      <c r="F102" s="14">
        <v>7.7</v>
      </c>
      <c r="G102" s="14">
        <v>7.5</v>
      </c>
      <c r="H102" s="14">
        <v>7.1</v>
      </c>
      <c r="I102" s="16" t="s">
        <v>3263</v>
      </c>
    </row>
    <row r="103" spans="1:9" x14ac:dyDescent="0.25">
      <c r="A103" s="13" t="str">
        <f>IF(E103&gt;" ",COUNTA($E$3:E103),"")</f>
        <v/>
      </c>
      <c r="B103" s="10" t="s">
        <v>3367</v>
      </c>
      <c r="C103" s="17" t="s">
        <v>3368</v>
      </c>
      <c r="D103" s="97"/>
      <c r="E103" s="13"/>
      <c r="F103" s="14"/>
      <c r="G103" s="14"/>
      <c r="H103" s="14"/>
      <c r="I103" s="16"/>
    </row>
    <row r="104" spans="1:9" ht="25.5" x14ac:dyDescent="0.25">
      <c r="A104" s="13" t="str">
        <f>IF(E104&gt;" ",COUNTA($E$3:E104),"")</f>
        <v/>
      </c>
      <c r="B104" s="10" t="s">
        <v>3369</v>
      </c>
      <c r="C104" s="15" t="s">
        <v>2666</v>
      </c>
      <c r="D104" s="96"/>
      <c r="E104" s="13"/>
      <c r="F104" s="14"/>
      <c r="G104" s="14"/>
      <c r="H104" s="14"/>
      <c r="I104" s="16"/>
    </row>
    <row r="105" spans="1:9" x14ac:dyDescent="0.25">
      <c r="A105" s="13">
        <f>IF(E105&gt;" ",COUNTA($E$3:E105),"")</f>
        <v>77</v>
      </c>
      <c r="B105" s="10" t="s">
        <v>2740</v>
      </c>
      <c r="C105" s="17" t="s">
        <v>2667</v>
      </c>
      <c r="D105" s="97" t="s">
        <v>4268</v>
      </c>
      <c r="E105" s="13" t="s">
        <v>2990</v>
      </c>
      <c r="F105" s="14">
        <v>720</v>
      </c>
      <c r="G105" s="14">
        <v>700</v>
      </c>
      <c r="H105" s="14">
        <v>670</v>
      </c>
      <c r="I105" s="16"/>
    </row>
    <row r="106" spans="1:9" x14ac:dyDescent="0.25">
      <c r="A106" s="13">
        <f>IF(E106&gt;" ",COUNTA($E$3:E106),"")</f>
        <v>78</v>
      </c>
      <c r="B106" s="10" t="s">
        <v>2741</v>
      </c>
      <c r="C106" s="15" t="s">
        <v>2670</v>
      </c>
      <c r="D106" s="96" t="s">
        <v>4268</v>
      </c>
      <c r="E106" s="13" t="s">
        <v>2990</v>
      </c>
      <c r="F106" s="14">
        <v>820</v>
      </c>
      <c r="G106" s="14">
        <v>800</v>
      </c>
      <c r="H106" s="14">
        <v>760</v>
      </c>
      <c r="I106" s="16"/>
    </row>
    <row r="107" spans="1:9" x14ac:dyDescent="0.25">
      <c r="A107" s="13">
        <f>IF(E107&gt;" ",COUNTA($E$3:E107),"")</f>
        <v>79</v>
      </c>
      <c r="B107" s="10" t="s">
        <v>2742</v>
      </c>
      <c r="C107" s="15" t="s">
        <v>2669</v>
      </c>
      <c r="D107" s="96" t="s">
        <v>4268</v>
      </c>
      <c r="E107" s="13" t="s">
        <v>2990</v>
      </c>
      <c r="F107" s="14">
        <v>930</v>
      </c>
      <c r="G107" s="14">
        <v>900</v>
      </c>
      <c r="H107" s="14">
        <v>860</v>
      </c>
      <c r="I107" s="16"/>
    </row>
    <row r="108" spans="1:9" x14ac:dyDescent="0.25">
      <c r="A108" s="13">
        <f>IF(E108&gt;" ",COUNTA($E$3:E108),"")</f>
        <v>80</v>
      </c>
      <c r="B108" s="10" t="s">
        <v>2743</v>
      </c>
      <c r="C108" s="17" t="s">
        <v>2668</v>
      </c>
      <c r="D108" s="97" t="s">
        <v>4268</v>
      </c>
      <c r="E108" s="13" t="s">
        <v>2990</v>
      </c>
      <c r="F108" s="14">
        <v>1030</v>
      </c>
      <c r="G108" s="14">
        <v>1000</v>
      </c>
      <c r="H108" s="14">
        <v>950</v>
      </c>
      <c r="I108" s="16"/>
    </row>
    <row r="109" spans="1:9" x14ac:dyDescent="0.25">
      <c r="A109" s="13">
        <f>IF(E109&gt;" ",COUNTA($E$3:E109),"")</f>
        <v>81</v>
      </c>
      <c r="B109" s="10" t="s">
        <v>2744</v>
      </c>
      <c r="C109" s="17" t="s">
        <v>2671</v>
      </c>
      <c r="D109" s="97" t="s">
        <v>4268</v>
      </c>
      <c r="E109" s="13" t="s">
        <v>2990</v>
      </c>
      <c r="F109" s="14">
        <v>1130</v>
      </c>
      <c r="G109" s="14">
        <v>1100</v>
      </c>
      <c r="H109" s="14">
        <v>1050</v>
      </c>
      <c r="I109" s="16"/>
    </row>
    <row r="110" spans="1:9" x14ac:dyDescent="0.25">
      <c r="A110" s="13">
        <f>IF(E110&gt;" ",COUNTA($E$3:E110),"")</f>
        <v>82</v>
      </c>
      <c r="B110" s="10" t="s">
        <v>2745</v>
      </c>
      <c r="C110" s="17" t="s">
        <v>2672</v>
      </c>
      <c r="D110" s="97" t="s">
        <v>4268</v>
      </c>
      <c r="E110" s="13" t="s">
        <v>2990</v>
      </c>
      <c r="F110" s="14">
        <v>1240</v>
      </c>
      <c r="G110" s="14">
        <v>1200</v>
      </c>
      <c r="H110" s="14">
        <v>1140</v>
      </c>
      <c r="I110" s="16"/>
    </row>
    <row r="111" spans="1:9" ht="25.5" x14ac:dyDescent="0.25">
      <c r="A111" s="13" t="str">
        <f>IF(E111&gt;" ",COUNTA($E$3:E111),"")</f>
        <v/>
      </c>
      <c r="B111" s="10" t="s">
        <v>3370</v>
      </c>
      <c r="C111" s="17" t="s">
        <v>2673</v>
      </c>
      <c r="D111" s="97"/>
      <c r="E111" s="13" t="s">
        <v>2655</v>
      </c>
      <c r="F111" s="14"/>
      <c r="G111" s="14"/>
      <c r="H111" s="14"/>
      <c r="I111" s="16"/>
    </row>
    <row r="112" spans="1:9" x14ac:dyDescent="0.25">
      <c r="A112" s="13">
        <f>IF(E112&gt;" ",COUNTA($E$3:E112),"")</f>
        <v>84</v>
      </c>
      <c r="B112" s="10" t="s">
        <v>2746</v>
      </c>
      <c r="C112" s="15" t="s">
        <v>1299</v>
      </c>
      <c r="D112" s="96" t="s">
        <v>4268</v>
      </c>
      <c r="E112" s="13" t="s">
        <v>2990</v>
      </c>
      <c r="F112" s="14">
        <v>185</v>
      </c>
      <c r="G112" s="14">
        <v>180</v>
      </c>
      <c r="H112" s="14">
        <v>171</v>
      </c>
      <c r="I112" s="16"/>
    </row>
    <row r="113" spans="1:9" x14ac:dyDescent="0.25">
      <c r="A113" s="13">
        <f>IF(E113&gt;" ",COUNTA($E$3:E113),"")</f>
        <v>85</v>
      </c>
      <c r="B113" s="10" t="s">
        <v>2747</v>
      </c>
      <c r="C113" s="15" t="s">
        <v>1300</v>
      </c>
      <c r="D113" s="96" t="s">
        <v>4268</v>
      </c>
      <c r="E113" s="13" t="s">
        <v>2990</v>
      </c>
      <c r="F113" s="14">
        <v>232</v>
      </c>
      <c r="G113" s="14">
        <v>225</v>
      </c>
      <c r="H113" s="14">
        <v>214</v>
      </c>
      <c r="I113" s="16"/>
    </row>
    <row r="114" spans="1:9" x14ac:dyDescent="0.25">
      <c r="A114" s="13">
        <f>IF(E114&gt;" ",COUNTA($E$3:E114),"")</f>
        <v>86</v>
      </c>
      <c r="B114" s="10" t="s">
        <v>2748</v>
      </c>
      <c r="C114" s="15" t="s">
        <v>1301</v>
      </c>
      <c r="D114" s="96" t="s">
        <v>4268</v>
      </c>
      <c r="E114" s="13" t="s">
        <v>2990</v>
      </c>
      <c r="F114" s="14">
        <v>309</v>
      </c>
      <c r="G114" s="14">
        <v>300</v>
      </c>
      <c r="H114" s="14">
        <v>285</v>
      </c>
      <c r="I114" s="16"/>
    </row>
    <row r="115" spans="1:9" x14ac:dyDescent="0.25">
      <c r="A115" s="13">
        <f>IF(E115&gt;" ",COUNTA($E$3:E115),"")</f>
        <v>87</v>
      </c>
      <c r="B115" s="10" t="s">
        <v>2749</v>
      </c>
      <c r="C115" s="15" t="s">
        <v>1302</v>
      </c>
      <c r="D115" s="96" t="s">
        <v>4268</v>
      </c>
      <c r="E115" s="13" t="s">
        <v>2990</v>
      </c>
      <c r="F115" s="14">
        <v>370</v>
      </c>
      <c r="G115" s="14">
        <v>360</v>
      </c>
      <c r="H115" s="14">
        <v>340</v>
      </c>
      <c r="I115" s="16"/>
    </row>
    <row r="116" spans="1:9" x14ac:dyDescent="0.25">
      <c r="A116" s="13">
        <f>IF(E116&gt;" ",COUNTA($E$3:E116),"")</f>
        <v>88</v>
      </c>
      <c r="B116" s="10" t="s">
        <v>2750</v>
      </c>
      <c r="C116" s="15" t="s">
        <v>1303</v>
      </c>
      <c r="D116" s="96" t="s">
        <v>4268</v>
      </c>
      <c r="E116" s="13" t="s">
        <v>2990</v>
      </c>
      <c r="F116" s="14">
        <v>400</v>
      </c>
      <c r="G116" s="14">
        <v>390</v>
      </c>
      <c r="H116" s="14">
        <v>370</v>
      </c>
      <c r="I116" s="16"/>
    </row>
    <row r="117" spans="1:9" x14ac:dyDescent="0.25">
      <c r="A117" s="13">
        <f>IF(E117&gt;" ",COUNTA($E$3:E117),"")</f>
        <v>89</v>
      </c>
      <c r="B117" s="10" t="s">
        <v>2751</v>
      </c>
      <c r="C117" s="15" t="s">
        <v>1304</v>
      </c>
      <c r="D117" s="96" t="s">
        <v>4268</v>
      </c>
      <c r="E117" s="13" t="s">
        <v>2990</v>
      </c>
      <c r="F117" s="14">
        <v>460</v>
      </c>
      <c r="G117" s="14">
        <v>450</v>
      </c>
      <c r="H117" s="14">
        <v>430</v>
      </c>
      <c r="I117" s="16"/>
    </row>
    <row r="118" spans="1:9" ht="25.5" x14ac:dyDescent="0.25">
      <c r="A118" s="13" t="str">
        <f>IF(E118&gt;" ",COUNTA($E$3:E118),"")</f>
        <v/>
      </c>
      <c r="B118" s="10" t="s">
        <v>3371</v>
      </c>
      <c r="C118" s="17" t="s">
        <v>2525</v>
      </c>
      <c r="D118" s="97"/>
      <c r="E118" s="13" t="s">
        <v>2655</v>
      </c>
      <c r="F118" s="14"/>
      <c r="G118" s="14"/>
      <c r="H118" s="14"/>
      <c r="I118" s="16"/>
    </row>
    <row r="119" spans="1:9" x14ac:dyDescent="0.25">
      <c r="A119" s="13">
        <f>IF(E119&gt;" ",COUNTA($E$3:E119),"")</f>
        <v>91</v>
      </c>
      <c r="B119" s="10" t="s">
        <v>2752</v>
      </c>
      <c r="C119" s="17" t="s">
        <v>2667</v>
      </c>
      <c r="D119" s="97" t="s">
        <v>4268</v>
      </c>
      <c r="E119" s="13" t="s">
        <v>2990</v>
      </c>
      <c r="F119" s="14">
        <v>1030</v>
      </c>
      <c r="G119" s="14">
        <v>1000</v>
      </c>
      <c r="H119" s="14">
        <v>950</v>
      </c>
      <c r="I119" s="16"/>
    </row>
    <row r="120" spans="1:9" x14ac:dyDescent="0.25">
      <c r="A120" s="13">
        <f>IF(E120&gt;" ",COUNTA($E$3:E120),"")</f>
        <v>92</v>
      </c>
      <c r="B120" s="10" t="s">
        <v>2753</v>
      </c>
      <c r="C120" s="15" t="s">
        <v>2670</v>
      </c>
      <c r="D120" s="96" t="s">
        <v>4268</v>
      </c>
      <c r="E120" s="13" t="s">
        <v>2990</v>
      </c>
      <c r="F120" s="14">
        <v>1130</v>
      </c>
      <c r="G120" s="14">
        <v>1100</v>
      </c>
      <c r="H120" s="14">
        <v>1050</v>
      </c>
      <c r="I120" s="16"/>
    </row>
    <row r="121" spans="1:9" x14ac:dyDescent="0.25">
      <c r="A121" s="13">
        <f>IF(E121&gt;" ",COUNTA($E$3:E121),"")</f>
        <v>93</v>
      </c>
      <c r="B121" s="10" t="s">
        <v>2754</v>
      </c>
      <c r="C121" s="15" t="s">
        <v>2669</v>
      </c>
      <c r="D121" s="96" t="s">
        <v>4268</v>
      </c>
      <c r="E121" s="13" t="s">
        <v>2990</v>
      </c>
      <c r="F121" s="14">
        <v>1240</v>
      </c>
      <c r="G121" s="14">
        <v>1200</v>
      </c>
      <c r="H121" s="14">
        <v>1140</v>
      </c>
      <c r="I121" s="16"/>
    </row>
    <row r="122" spans="1:9" x14ac:dyDescent="0.25">
      <c r="A122" s="13">
        <f>IF(E122&gt;" ",COUNTA($E$3:E122),"")</f>
        <v>94</v>
      </c>
      <c r="B122" s="10" t="s">
        <v>2755</v>
      </c>
      <c r="C122" s="17" t="s">
        <v>2668</v>
      </c>
      <c r="D122" s="97" t="s">
        <v>4268</v>
      </c>
      <c r="E122" s="13" t="s">
        <v>2990</v>
      </c>
      <c r="F122" s="14">
        <v>1340</v>
      </c>
      <c r="G122" s="14">
        <v>1300</v>
      </c>
      <c r="H122" s="14">
        <v>1240</v>
      </c>
      <c r="I122" s="16"/>
    </row>
    <row r="123" spans="1:9" x14ac:dyDescent="0.25">
      <c r="A123" s="13">
        <f>IF(E123&gt;" ",COUNTA($E$3:E123),"")</f>
        <v>95</v>
      </c>
      <c r="B123" s="10" t="s">
        <v>2756</v>
      </c>
      <c r="C123" s="17" t="s">
        <v>2671</v>
      </c>
      <c r="D123" s="97" t="s">
        <v>4268</v>
      </c>
      <c r="E123" s="13" t="s">
        <v>2990</v>
      </c>
      <c r="F123" s="14">
        <v>1440</v>
      </c>
      <c r="G123" s="14">
        <v>1400</v>
      </c>
      <c r="H123" s="14">
        <v>1330</v>
      </c>
      <c r="I123" s="16"/>
    </row>
    <row r="124" spans="1:9" x14ac:dyDescent="0.25">
      <c r="A124" s="13">
        <f>IF(E124&gt;" ",COUNTA($E$3:E124),"")</f>
        <v>96</v>
      </c>
      <c r="B124" s="10" t="s">
        <v>2757</v>
      </c>
      <c r="C124" s="17" t="s">
        <v>2672</v>
      </c>
      <c r="D124" s="97" t="s">
        <v>4268</v>
      </c>
      <c r="E124" s="13" t="s">
        <v>2990</v>
      </c>
      <c r="F124" s="14">
        <v>1550</v>
      </c>
      <c r="G124" s="14">
        <v>1500</v>
      </c>
      <c r="H124" s="14">
        <v>1430</v>
      </c>
      <c r="I124" s="16"/>
    </row>
    <row r="125" spans="1:9" ht="25.5" x14ac:dyDescent="0.25">
      <c r="A125" s="13" t="str">
        <f>IF(E125&gt;" ",COUNTA($E$3:E125),"")</f>
        <v/>
      </c>
      <c r="B125" s="10" t="s">
        <v>3372</v>
      </c>
      <c r="C125" s="17" t="s">
        <v>2680</v>
      </c>
      <c r="D125" s="97"/>
      <c r="E125" s="22"/>
      <c r="F125" s="14"/>
      <c r="G125" s="14"/>
      <c r="H125" s="14"/>
      <c r="I125" s="16"/>
    </row>
    <row r="126" spans="1:9" x14ac:dyDescent="0.25">
      <c r="A126" s="13">
        <f>IF(E126&gt;" ",COUNTA($E$3:E126),"")</f>
        <v>97</v>
      </c>
      <c r="B126" s="10" t="s">
        <v>2758</v>
      </c>
      <c r="C126" s="15" t="s">
        <v>2674</v>
      </c>
      <c r="D126" s="96" t="s">
        <v>4268</v>
      </c>
      <c r="E126" s="13" t="s">
        <v>2990</v>
      </c>
      <c r="F126" s="14">
        <v>221</v>
      </c>
      <c r="G126" s="14">
        <v>215</v>
      </c>
      <c r="H126" s="14">
        <v>204</v>
      </c>
      <c r="I126" s="16"/>
    </row>
    <row r="127" spans="1:9" x14ac:dyDescent="0.25">
      <c r="A127" s="13">
        <f>IF(E127&gt;" ",COUNTA($E$3:E127),"")</f>
        <v>98</v>
      </c>
      <c r="B127" s="10" t="s">
        <v>2759</v>
      </c>
      <c r="C127" s="15" t="s">
        <v>2676</v>
      </c>
      <c r="D127" s="96" t="s">
        <v>4268</v>
      </c>
      <c r="E127" s="13" t="s">
        <v>2990</v>
      </c>
      <c r="F127" s="14">
        <v>278</v>
      </c>
      <c r="G127" s="14">
        <v>270</v>
      </c>
      <c r="H127" s="14">
        <v>257</v>
      </c>
      <c r="I127" s="16"/>
    </row>
    <row r="128" spans="1:9" x14ac:dyDescent="0.25">
      <c r="A128" s="13">
        <f>IF(E128&gt;" ",COUNTA($E$3:E128),"")</f>
        <v>99</v>
      </c>
      <c r="B128" s="10" t="s">
        <v>2760</v>
      </c>
      <c r="C128" s="15" t="s">
        <v>2677</v>
      </c>
      <c r="D128" s="96" t="s">
        <v>4268</v>
      </c>
      <c r="E128" s="13" t="s">
        <v>2990</v>
      </c>
      <c r="F128" s="14">
        <v>370</v>
      </c>
      <c r="G128" s="14">
        <v>355</v>
      </c>
      <c r="H128" s="14">
        <v>340</v>
      </c>
      <c r="I128" s="16"/>
    </row>
    <row r="129" spans="1:9" x14ac:dyDescent="0.25">
      <c r="A129" s="13">
        <f>IF(E129&gt;" ",COUNTA($E$3:E129),"")</f>
        <v>100</v>
      </c>
      <c r="B129" s="10" t="s">
        <v>2761</v>
      </c>
      <c r="C129" s="15" t="s">
        <v>2675</v>
      </c>
      <c r="D129" s="96" t="s">
        <v>4268</v>
      </c>
      <c r="E129" s="13" t="s">
        <v>2990</v>
      </c>
      <c r="F129" s="14">
        <v>440</v>
      </c>
      <c r="G129" s="14">
        <v>430</v>
      </c>
      <c r="H129" s="14">
        <v>410</v>
      </c>
      <c r="I129" s="16"/>
    </row>
    <row r="130" spans="1:9" x14ac:dyDescent="0.25">
      <c r="A130" s="13">
        <f>IF(E130&gt;" ",COUNTA($E$3:E130),"")</f>
        <v>101</v>
      </c>
      <c r="B130" s="10" t="s">
        <v>2762</v>
      </c>
      <c r="C130" s="15" t="s">
        <v>2678</v>
      </c>
      <c r="D130" s="96" t="s">
        <v>4268</v>
      </c>
      <c r="E130" s="13" t="s">
        <v>2990</v>
      </c>
      <c r="F130" s="14">
        <v>470</v>
      </c>
      <c r="G130" s="14">
        <v>460</v>
      </c>
      <c r="H130" s="14">
        <v>440</v>
      </c>
      <c r="I130" s="16"/>
    </row>
    <row r="131" spans="1:9" x14ac:dyDescent="0.25">
      <c r="A131" s="13">
        <f>IF(E131&gt;" ",COUNTA($E$3:E131),"")</f>
        <v>102</v>
      </c>
      <c r="B131" s="10" t="s">
        <v>2763</v>
      </c>
      <c r="C131" s="15" t="s">
        <v>2679</v>
      </c>
      <c r="D131" s="96" t="s">
        <v>4268</v>
      </c>
      <c r="E131" s="13" t="s">
        <v>2990</v>
      </c>
      <c r="F131" s="14">
        <v>560</v>
      </c>
      <c r="G131" s="14">
        <v>540</v>
      </c>
      <c r="H131" s="14">
        <v>510</v>
      </c>
      <c r="I131" s="16"/>
    </row>
    <row r="132" spans="1:9" x14ac:dyDescent="0.25">
      <c r="A132" s="73" t="str">
        <f>IF(E132&gt;" ",COUNTA($E$3:E132),"")</f>
        <v/>
      </c>
      <c r="B132" s="74" t="s">
        <v>2655</v>
      </c>
      <c r="C132" s="75" t="s">
        <v>3373</v>
      </c>
      <c r="D132" s="94"/>
      <c r="E132" s="76"/>
      <c r="F132" s="77"/>
      <c r="G132" s="78"/>
      <c r="H132" s="77"/>
      <c r="I132" s="79"/>
    </row>
    <row r="133" spans="1:9" x14ac:dyDescent="0.25">
      <c r="A133" s="13" t="str">
        <f>IF(E133&gt;" ",COUNTA($E$3:E133),"")</f>
        <v/>
      </c>
      <c r="B133" s="10" t="s">
        <v>3374</v>
      </c>
      <c r="C133" s="17" t="s">
        <v>2526</v>
      </c>
      <c r="D133" s="97"/>
      <c r="E133" s="13"/>
      <c r="F133" s="14"/>
      <c r="G133" s="14"/>
      <c r="H133" s="14"/>
      <c r="I133" s="16"/>
    </row>
    <row r="134" spans="1:9" ht="25.5" x14ac:dyDescent="0.25">
      <c r="A134" s="13">
        <f>IF(E134&gt;" ",COUNTA($E$3:E134),"")</f>
        <v>103</v>
      </c>
      <c r="B134" s="10" t="s">
        <v>720</v>
      </c>
      <c r="C134" s="17" t="s">
        <v>2681</v>
      </c>
      <c r="D134" s="98" t="s">
        <v>4253</v>
      </c>
      <c r="E134" s="13" t="s">
        <v>581</v>
      </c>
      <c r="F134" s="14">
        <v>41.2</v>
      </c>
      <c r="G134" s="14">
        <v>40</v>
      </c>
      <c r="H134" s="14">
        <v>38</v>
      </c>
      <c r="I134" s="16" t="s">
        <v>3263</v>
      </c>
    </row>
    <row r="135" spans="1:9" ht="25.5" x14ac:dyDescent="0.25">
      <c r="A135" s="13">
        <f>IF(E135&gt;" ",COUNTA($E$3:E135),"")</f>
        <v>104</v>
      </c>
      <c r="B135" s="10" t="s">
        <v>352</v>
      </c>
      <c r="C135" s="17" t="s">
        <v>1961</v>
      </c>
      <c r="D135" s="98" t="s">
        <v>4253</v>
      </c>
      <c r="E135" s="13" t="s">
        <v>581</v>
      </c>
      <c r="F135" s="14">
        <v>82</v>
      </c>
      <c r="G135" s="14">
        <v>80</v>
      </c>
      <c r="H135" s="14">
        <v>76</v>
      </c>
      <c r="I135" s="16" t="s">
        <v>3263</v>
      </c>
    </row>
    <row r="136" spans="1:9" x14ac:dyDescent="0.25">
      <c r="A136" s="13" t="str">
        <f>IF(E136&gt;" ",COUNTA($E$3:E136),"")</f>
        <v/>
      </c>
      <c r="B136" s="10" t="s">
        <v>3375</v>
      </c>
      <c r="C136" s="17" t="s">
        <v>3376</v>
      </c>
      <c r="D136" s="98"/>
      <c r="E136" s="13"/>
      <c r="F136" s="14"/>
      <c r="G136" s="14"/>
      <c r="H136" s="14"/>
      <c r="I136" s="16"/>
    </row>
    <row r="137" spans="1:9" x14ac:dyDescent="0.25">
      <c r="A137" s="13">
        <f>IF(E137&gt;" ",COUNTA($E$3:E137),"")</f>
        <v>105</v>
      </c>
      <c r="B137" s="10" t="s">
        <v>3265</v>
      </c>
      <c r="C137" s="17" t="s">
        <v>598</v>
      </c>
      <c r="D137" s="98" t="s">
        <v>4236</v>
      </c>
      <c r="E137" s="13" t="s">
        <v>1232</v>
      </c>
      <c r="F137" s="14">
        <v>0.52</v>
      </c>
      <c r="G137" s="14">
        <v>0.5</v>
      </c>
      <c r="H137" s="14">
        <v>0.48</v>
      </c>
      <c r="I137" s="16"/>
    </row>
    <row r="138" spans="1:9" x14ac:dyDescent="0.25">
      <c r="A138" s="13">
        <f>IF(E138&gt;" ",COUNTA($E$3:E138),"")</f>
        <v>106</v>
      </c>
      <c r="B138" s="10" t="s">
        <v>341</v>
      </c>
      <c r="C138" s="17" t="s">
        <v>3262</v>
      </c>
      <c r="D138" s="98" t="s">
        <v>4236</v>
      </c>
      <c r="E138" s="13" t="s">
        <v>581</v>
      </c>
      <c r="F138" s="14">
        <v>0.72</v>
      </c>
      <c r="G138" s="14">
        <v>0.7</v>
      </c>
      <c r="H138" s="14">
        <v>0.67</v>
      </c>
      <c r="I138" s="16" t="s">
        <v>3263</v>
      </c>
    </row>
    <row r="139" spans="1:9" x14ac:dyDescent="0.25">
      <c r="A139" s="13">
        <f>IF(E139&gt;" ",COUNTA($E$3:E139),"")</f>
        <v>107</v>
      </c>
      <c r="B139" s="10" t="s">
        <v>342</v>
      </c>
      <c r="C139" s="17" t="s">
        <v>1184</v>
      </c>
      <c r="D139" s="98" t="s">
        <v>4236</v>
      </c>
      <c r="E139" s="13" t="s">
        <v>1232</v>
      </c>
      <c r="F139" s="14">
        <v>520</v>
      </c>
      <c r="G139" s="14">
        <v>500</v>
      </c>
      <c r="H139" s="14">
        <v>480</v>
      </c>
      <c r="I139" s="16" t="s">
        <v>3263</v>
      </c>
    </row>
    <row r="140" spans="1:9" x14ac:dyDescent="0.25">
      <c r="A140" s="13">
        <f>IF(E140&gt;" ",COUNTA($E$3:E140),"")</f>
        <v>108</v>
      </c>
      <c r="B140" s="10" t="s">
        <v>3446</v>
      </c>
      <c r="C140" s="17" t="s">
        <v>3447</v>
      </c>
      <c r="D140" s="98" t="s">
        <v>4269</v>
      </c>
      <c r="E140" s="13" t="s">
        <v>592</v>
      </c>
      <c r="F140" s="14">
        <v>12.4</v>
      </c>
      <c r="G140" s="14">
        <v>12</v>
      </c>
      <c r="H140" s="14">
        <v>11.4</v>
      </c>
      <c r="I140" s="16" t="s">
        <v>3263</v>
      </c>
    </row>
    <row r="141" spans="1:9" x14ac:dyDescent="0.25">
      <c r="A141" s="13">
        <f>IF(E141&gt;" ",COUNTA($E$3:E141),"")</f>
        <v>109</v>
      </c>
      <c r="B141" s="10" t="s">
        <v>3450</v>
      </c>
      <c r="C141" s="17" t="s">
        <v>3451</v>
      </c>
      <c r="D141" s="98" t="s">
        <v>4270</v>
      </c>
      <c r="E141" s="13" t="s">
        <v>2990</v>
      </c>
      <c r="F141" s="14">
        <v>3.3</v>
      </c>
      <c r="G141" s="14">
        <v>3.2</v>
      </c>
      <c r="H141" s="14">
        <v>3</v>
      </c>
      <c r="I141" s="16" t="s">
        <v>3263</v>
      </c>
    </row>
    <row r="142" spans="1:9" x14ac:dyDescent="0.25">
      <c r="A142" s="13">
        <f>IF(E142&gt;" ",COUNTA($E$3:E142),"")</f>
        <v>110</v>
      </c>
      <c r="B142" s="10" t="s">
        <v>3448</v>
      </c>
      <c r="C142" s="17" t="s">
        <v>3449</v>
      </c>
      <c r="D142" s="98" t="s">
        <v>4269</v>
      </c>
      <c r="E142" s="13" t="s">
        <v>592</v>
      </c>
      <c r="F142" s="14">
        <v>2.6</v>
      </c>
      <c r="G142" s="14">
        <v>2.5</v>
      </c>
      <c r="H142" s="14">
        <v>2.4</v>
      </c>
      <c r="I142" s="16" t="s">
        <v>3263</v>
      </c>
    </row>
    <row r="143" spans="1:9" ht="22.5" x14ac:dyDescent="0.25">
      <c r="A143" s="13">
        <f>IF(E143&gt;" ",COUNTA($E$3:E143),"")</f>
        <v>111</v>
      </c>
      <c r="B143" s="10" t="s">
        <v>3237</v>
      </c>
      <c r="C143" s="17" t="s">
        <v>2889</v>
      </c>
      <c r="D143" s="99" t="s">
        <v>4271</v>
      </c>
      <c r="E143" s="13" t="s">
        <v>581</v>
      </c>
      <c r="F143" s="14">
        <v>6.2</v>
      </c>
      <c r="G143" s="14">
        <v>6</v>
      </c>
      <c r="H143" s="14">
        <v>5.7</v>
      </c>
      <c r="I143" s="16" t="s">
        <v>3263</v>
      </c>
    </row>
    <row r="144" spans="1:9" x14ac:dyDescent="0.25">
      <c r="A144" s="13">
        <f>IF(E144&gt;" ",COUNTA($E$3:E144),"")</f>
        <v>112</v>
      </c>
      <c r="B144" s="10" t="s">
        <v>591</v>
      </c>
      <c r="C144" s="17" t="s">
        <v>2682</v>
      </c>
      <c r="D144" s="98" t="s">
        <v>4272</v>
      </c>
      <c r="E144" s="13" t="s">
        <v>592</v>
      </c>
      <c r="F144" s="14">
        <v>18.5</v>
      </c>
      <c r="G144" s="14">
        <v>18</v>
      </c>
      <c r="H144" s="14">
        <v>17.100000000000001</v>
      </c>
      <c r="I144" s="16"/>
    </row>
    <row r="145" spans="1:9" x14ac:dyDescent="0.25">
      <c r="A145" s="13">
        <f>IF(E145&gt;" ",COUNTA($E$3:E145),"")</f>
        <v>113</v>
      </c>
      <c r="B145" s="10" t="s">
        <v>343</v>
      </c>
      <c r="C145" s="17" t="s">
        <v>2683</v>
      </c>
      <c r="D145" s="98" t="s">
        <v>4273</v>
      </c>
      <c r="E145" s="13" t="s">
        <v>592</v>
      </c>
      <c r="F145" s="14">
        <v>25.8</v>
      </c>
      <c r="G145" s="14">
        <v>25</v>
      </c>
      <c r="H145" s="14">
        <v>23.8</v>
      </c>
      <c r="I145" s="16"/>
    </row>
    <row r="146" spans="1:9" x14ac:dyDescent="0.25">
      <c r="A146" s="13">
        <f>IF(E146&gt;" ",COUNTA($E$3:E146),"")</f>
        <v>114</v>
      </c>
      <c r="B146" s="10" t="s">
        <v>3445</v>
      </c>
      <c r="C146" s="17" t="s">
        <v>2684</v>
      </c>
      <c r="D146" s="98" t="s">
        <v>4273</v>
      </c>
      <c r="E146" s="13" t="s">
        <v>592</v>
      </c>
      <c r="F146" s="14">
        <v>10.3</v>
      </c>
      <c r="G146" s="14">
        <v>10</v>
      </c>
      <c r="H146" s="14">
        <v>9.5</v>
      </c>
      <c r="I146" s="16"/>
    </row>
    <row r="147" spans="1:9" x14ac:dyDescent="0.25">
      <c r="A147" s="13">
        <f>IF(E147&gt;" ",COUNTA($E$3:E147),"")</f>
        <v>115</v>
      </c>
      <c r="B147" s="10" t="s">
        <v>4221</v>
      </c>
      <c r="C147" s="17" t="s">
        <v>4222</v>
      </c>
      <c r="D147" s="98" t="s">
        <v>4274</v>
      </c>
      <c r="E147" s="13" t="s">
        <v>581</v>
      </c>
      <c r="F147" s="14">
        <v>0.72</v>
      </c>
      <c r="G147" s="14">
        <v>0.7</v>
      </c>
      <c r="H147" s="14">
        <v>0.67</v>
      </c>
      <c r="I147" s="16" t="s">
        <v>3263</v>
      </c>
    </row>
    <row r="148" spans="1:9" x14ac:dyDescent="0.25">
      <c r="A148" s="13">
        <f>IF(E148&gt;" ",COUNTA($E$3:E148),"")</f>
        <v>116</v>
      </c>
      <c r="B148" s="10" t="s">
        <v>1962</v>
      </c>
      <c r="C148" s="17" t="s">
        <v>2685</v>
      </c>
      <c r="D148" s="98" t="s">
        <v>4253</v>
      </c>
      <c r="E148" s="13" t="s">
        <v>581</v>
      </c>
      <c r="F148" s="14">
        <v>20.6</v>
      </c>
      <c r="G148" s="14">
        <v>20</v>
      </c>
      <c r="H148" s="14">
        <v>19</v>
      </c>
      <c r="I148" s="16" t="s">
        <v>3263</v>
      </c>
    </row>
    <row r="149" spans="1:9" x14ac:dyDescent="0.25">
      <c r="A149" s="13">
        <f>IF(E149&gt;" ",COUNTA($E$3:E149),"")</f>
        <v>117</v>
      </c>
      <c r="B149" s="10" t="s">
        <v>704</v>
      </c>
      <c r="C149" s="17" t="s">
        <v>705</v>
      </c>
      <c r="D149" s="98" t="s">
        <v>4241</v>
      </c>
      <c r="E149" s="13" t="s">
        <v>581</v>
      </c>
      <c r="F149" s="14">
        <v>11.3</v>
      </c>
      <c r="G149" s="14">
        <v>11</v>
      </c>
      <c r="H149" s="14">
        <v>10.5</v>
      </c>
      <c r="I149" s="16" t="s">
        <v>3263</v>
      </c>
    </row>
    <row r="150" spans="1:9" x14ac:dyDescent="0.25">
      <c r="A150" s="13">
        <f>IF(E150&gt;" ",COUNTA($E$3:E150),"")</f>
        <v>118</v>
      </c>
      <c r="B150" s="10" t="s">
        <v>2043</v>
      </c>
      <c r="C150" s="17" t="s">
        <v>2686</v>
      </c>
      <c r="D150" s="98" t="s">
        <v>4275</v>
      </c>
      <c r="E150" s="13" t="s">
        <v>592</v>
      </c>
      <c r="F150" s="14">
        <v>22.7</v>
      </c>
      <c r="G150" s="14">
        <v>22</v>
      </c>
      <c r="H150" s="14">
        <v>20.9</v>
      </c>
      <c r="I150" s="16" t="s">
        <v>3263</v>
      </c>
    </row>
    <row r="151" spans="1:9" x14ac:dyDescent="0.25">
      <c r="A151" s="13">
        <f>IF(E151&gt;" ",COUNTA($E$3:E151),"")</f>
        <v>119</v>
      </c>
      <c r="B151" s="10" t="s">
        <v>2044</v>
      </c>
      <c r="C151" s="17" t="s">
        <v>3211</v>
      </c>
      <c r="D151" s="98" t="s">
        <v>4276</v>
      </c>
      <c r="E151" s="13" t="s">
        <v>592</v>
      </c>
      <c r="F151" s="14">
        <v>11.3</v>
      </c>
      <c r="G151" s="14">
        <v>11</v>
      </c>
      <c r="H151" s="14">
        <v>10.5</v>
      </c>
      <c r="I151" s="16"/>
    </row>
    <row r="152" spans="1:9" x14ac:dyDescent="0.25">
      <c r="A152" s="73" t="str">
        <f>IF(E152&gt;" ",COUNTA($E$3:E152),"")</f>
        <v/>
      </c>
      <c r="B152" s="74" t="s">
        <v>2655</v>
      </c>
      <c r="C152" s="75" t="s">
        <v>1177</v>
      </c>
      <c r="D152" s="94"/>
      <c r="E152" s="76"/>
      <c r="F152" s="77"/>
      <c r="G152" s="78"/>
      <c r="H152" s="77"/>
      <c r="I152" s="79"/>
    </row>
    <row r="153" spans="1:9" x14ac:dyDescent="0.25">
      <c r="A153" s="13">
        <f>IF(E153&gt;" ",COUNTA($E$3:E153),"")</f>
        <v>120</v>
      </c>
      <c r="B153" s="10" t="s">
        <v>696</v>
      </c>
      <c r="C153" s="15" t="s">
        <v>2687</v>
      </c>
      <c r="D153" s="96" t="s">
        <v>4277</v>
      </c>
      <c r="E153" s="13" t="s">
        <v>581</v>
      </c>
      <c r="F153" s="14">
        <v>0.62</v>
      </c>
      <c r="G153" s="14">
        <v>0.6</v>
      </c>
      <c r="H153" s="14">
        <v>0.56999999999999995</v>
      </c>
      <c r="I153" s="16"/>
    </row>
    <row r="154" spans="1:9" x14ac:dyDescent="0.25">
      <c r="A154" s="13">
        <f>IF(E154&gt;" ",COUNTA($E$3:E154),"")</f>
        <v>121</v>
      </c>
      <c r="B154" s="10" t="s">
        <v>699</v>
      </c>
      <c r="C154" s="15" t="s">
        <v>2688</v>
      </c>
      <c r="D154" s="96" t="s">
        <v>4278</v>
      </c>
      <c r="E154" s="13" t="s">
        <v>581</v>
      </c>
      <c r="F154" s="14">
        <v>0.52</v>
      </c>
      <c r="G154" s="14">
        <v>0.5</v>
      </c>
      <c r="H154" s="14">
        <v>0.48</v>
      </c>
      <c r="I154" s="16"/>
    </row>
    <row r="155" spans="1:9" x14ac:dyDescent="0.25">
      <c r="A155" s="13">
        <f>IF(E155&gt;" ",COUNTA($E$3:E155),"")</f>
        <v>122</v>
      </c>
      <c r="B155" s="10" t="s">
        <v>2551</v>
      </c>
      <c r="C155" s="17" t="s">
        <v>2581</v>
      </c>
      <c r="D155" s="97" t="s">
        <v>4279</v>
      </c>
      <c r="E155" s="13" t="s">
        <v>581</v>
      </c>
      <c r="F155" s="14">
        <v>0.41</v>
      </c>
      <c r="G155" s="14">
        <v>0.4</v>
      </c>
      <c r="H155" s="14">
        <v>0.38</v>
      </c>
      <c r="I155" s="16"/>
    </row>
    <row r="156" spans="1:9" s="124" customFormat="1" x14ac:dyDescent="0.25">
      <c r="A156" s="49">
        <f>IF(E156&gt;" ",COUNTA($E$3:E156),"")</f>
        <v>123</v>
      </c>
      <c r="B156" s="3" t="s">
        <v>344</v>
      </c>
      <c r="C156" s="31" t="s">
        <v>2689</v>
      </c>
      <c r="D156" s="105" t="s">
        <v>4280</v>
      </c>
      <c r="E156" s="49" t="s">
        <v>581</v>
      </c>
      <c r="F156" s="25">
        <v>1.55</v>
      </c>
      <c r="G156" s="25">
        <v>1.5</v>
      </c>
      <c r="H156" s="25">
        <v>1.43</v>
      </c>
      <c r="I156" s="123"/>
    </row>
    <row r="157" spans="1:9" x14ac:dyDescent="0.25">
      <c r="A157" s="13" t="str">
        <f>IF(E157&gt;" ",COUNTA($E$3:E157),"")</f>
        <v/>
      </c>
      <c r="B157" s="10" t="s">
        <v>345</v>
      </c>
      <c r="C157" s="17" t="s">
        <v>2690</v>
      </c>
      <c r="D157" s="97"/>
      <c r="E157" s="13"/>
      <c r="F157" s="14"/>
      <c r="G157" s="14"/>
      <c r="H157" s="14"/>
      <c r="I157" s="16"/>
    </row>
    <row r="158" spans="1:9" x14ac:dyDescent="0.25">
      <c r="A158" s="13">
        <f>IF(E158&gt;" ",COUNTA($E$3:E158),"")</f>
        <v>124</v>
      </c>
      <c r="B158" s="10" t="s">
        <v>2584</v>
      </c>
      <c r="C158" s="17" t="s">
        <v>865</v>
      </c>
      <c r="D158" s="97" t="s">
        <v>4281</v>
      </c>
      <c r="E158" s="13" t="s">
        <v>581</v>
      </c>
      <c r="F158" s="14">
        <v>12.4</v>
      </c>
      <c r="G158" s="14">
        <v>12</v>
      </c>
      <c r="H158" s="14">
        <v>11.4</v>
      </c>
      <c r="I158" s="16" t="s">
        <v>3263</v>
      </c>
    </row>
    <row r="159" spans="1:9" x14ac:dyDescent="0.25">
      <c r="A159" s="13">
        <f>IF(E159&gt;" ",COUNTA($E$3:E159),"")</f>
        <v>125</v>
      </c>
      <c r="B159" s="10" t="s">
        <v>866</v>
      </c>
      <c r="C159" s="17" t="s">
        <v>691</v>
      </c>
      <c r="D159" s="97" t="s">
        <v>4281</v>
      </c>
      <c r="E159" s="13" t="s">
        <v>581</v>
      </c>
      <c r="F159" s="14">
        <v>11.3</v>
      </c>
      <c r="G159" s="14">
        <v>11</v>
      </c>
      <c r="H159" s="14">
        <v>10.5</v>
      </c>
      <c r="I159" s="16" t="s">
        <v>3263</v>
      </c>
    </row>
    <row r="160" spans="1:9" x14ac:dyDescent="0.25">
      <c r="A160" s="13">
        <f>IF(E160&gt;" ",COUNTA($E$3:E160),"")</f>
        <v>126</v>
      </c>
      <c r="B160" s="10" t="s">
        <v>346</v>
      </c>
      <c r="C160" s="17" t="s">
        <v>2691</v>
      </c>
      <c r="D160" s="97" t="s">
        <v>4282</v>
      </c>
      <c r="E160" s="13" t="s">
        <v>581</v>
      </c>
      <c r="F160" s="14">
        <v>11.3</v>
      </c>
      <c r="G160" s="14">
        <v>11</v>
      </c>
      <c r="H160" s="14">
        <v>10.5</v>
      </c>
      <c r="I160" s="16" t="s">
        <v>3263</v>
      </c>
    </row>
    <row r="161" spans="1:9" x14ac:dyDescent="0.25">
      <c r="A161" s="13">
        <f>IF(E161&gt;" ",COUNTA($E$3:E161),"")</f>
        <v>127</v>
      </c>
      <c r="B161" s="10" t="s">
        <v>347</v>
      </c>
      <c r="C161" s="17" t="s">
        <v>2692</v>
      </c>
      <c r="D161" s="97" t="s">
        <v>4283</v>
      </c>
      <c r="E161" s="13" t="s">
        <v>581</v>
      </c>
      <c r="F161" s="14">
        <v>5.7</v>
      </c>
      <c r="G161" s="14">
        <v>5.5</v>
      </c>
      <c r="H161" s="14">
        <v>5.2</v>
      </c>
      <c r="I161" s="16" t="s">
        <v>3263</v>
      </c>
    </row>
    <row r="162" spans="1:9" x14ac:dyDescent="0.25">
      <c r="A162" s="13" t="str">
        <f>IF(E162&gt;" ",COUNTA($E$3:E162),"")</f>
        <v/>
      </c>
      <c r="B162" s="10" t="s">
        <v>3377</v>
      </c>
      <c r="C162" s="17" t="s">
        <v>3378</v>
      </c>
      <c r="D162" s="97"/>
      <c r="E162" s="13"/>
      <c r="F162" s="14"/>
      <c r="G162" s="14"/>
      <c r="H162" s="14"/>
      <c r="I162" s="16"/>
    </row>
    <row r="163" spans="1:9" x14ac:dyDescent="0.25">
      <c r="A163" s="13">
        <f>IF(E163&gt;" ",COUNTA($E$3:E163),"")</f>
        <v>128</v>
      </c>
      <c r="B163" s="10" t="s">
        <v>4177</v>
      </c>
      <c r="C163" s="17" t="s">
        <v>2582</v>
      </c>
      <c r="D163" s="97" t="s">
        <v>4280</v>
      </c>
      <c r="E163" s="13" t="s">
        <v>581</v>
      </c>
      <c r="F163" s="14">
        <v>4.5999999999999996</v>
      </c>
      <c r="G163" s="14">
        <v>4.5</v>
      </c>
      <c r="H163" s="14">
        <v>4.3</v>
      </c>
      <c r="I163" s="16" t="s">
        <v>3263</v>
      </c>
    </row>
    <row r="164" spans="1:9" x14ac:dyDescent="0.25">
      <c r="A164" s="13">
        <f>IF(E164&gt;" ",COUNTA($E$3:E164),"")</f>
        <v>129</v>
      </c>
      <c r="B164" s="10" t="s">
        <v>4178</v>
      </c>
      <c r="C164" s="17" t="s">
        <v>2583</v>
      </c>
      <c r="D164" s="97" t="s">
        <v>4280</v>
      </c>
      <c r="E164" s="13" t="s">
        <v>581</v>
      </c>
      <c r="F164" s="14">
        <v>10.3</v>
      </c>
      <c r="G164" s="14">
        <v>10</v>
      </c>
      <c r="H164" s="14">
        <v>9.5</v>
      </c>
      <c r="I164" s="16" t="s">
        <v>3263</v>
      </c>
    </row>
    <row r="165" spans="1:9" x14ac:dyDescent="0.25">
      <c r="A165" s="13"/>
      <c r="B165" s="10" t="s">
        <v>228</v>
      </c>
      <c r="C165" s="15" t="s">
        <v>226</v>
      </c>
      <c r="D165" s="96" t="s">
        <v>4284</v>
      </c>
      <c r="E165" s="13" t="s">
        <v>227</v>
      </c>
      <c r="F165" s="14">
        <v>9.3000000000000007</v>
      </c>
      <c r="G165" s="24">
        <v>9</v>
      </c>
      <c r="H165" s="14">
        <v>8.6</v>
      </c>
      <c r="I165" s="16"/>
    </row>
    <row r="166" spans="1:9" x14ac:dyDescent="0.25">
      <c r="A166" s="73" t="str">
        <f>IF(E166&gt;" ",COUNTA($E$3:E166),"")</f>
        <v/>
      </c>
      <c r="B166" s="74" t="s">
        <v>2655</v>
      </c>
      <c r="C166" s="75" t="s">
        <v>3379</v>
      </c>
      <c r="D166" s="94"/>
      <c r="E166" s="76"/>
      <c r="F166" s="77"/>
      <c r="G166" s="78"/>
      <c r="H166" s="77"/>
      <c r="I166" s="79"/>
    </row>
    <row r="167" spans="1:9" x14ac:dyDescent="0.25">
      <c r="A167" s="13" t="str">
        <f>IF(E167&gt;" ",COUNTA($E$3:E167),"")</f>
        <v/>
      </c>
      <c r="B167" s="19" t="s">
        <v>3380</v>
      </c>
      <c r="C167" s="18" t="s">
        <v>3381</v>
      </c>
      <c r="D167" s="95"/>
      <c r="E167" s="13"/>
      <c r="F167" s="14"/>
      <c r="G167" s="14"/>
      <c r="H167" s="14"/>
      <c r="I167" s="16"/>
    </row>
    <row r="168" spans="1:9" x14ac:dyDescent="0.25">
      <c r="A168" s="13" t="str">
        <f>IF(E168&gt;" ",COUNTA($E$3:E168),"")</f>
        <v/>
      </c>
      <c r="B168" s="19" t="s">
        <v>2767</v>
      </c>
      <c r="C168" s="18" t="s">
        <v>3382</v>
      </c>
      <c r="D168" s="95"/>
      <c r="E168" s="13"/>
      <c r="F168" s="14"/>
      <c r="G168" s="14"/>
      <c r="H168" s="14"/>
      <c r="I168" s="16"/>
    </row>
    <row r="169" spans="1:9" x14ac:dyDescent="0.25">
      <c r="A169" s="13">
        <f>IF(E169&gt;" ",COUNTA($E$3:E169),"")</f>
        <v>131</v>
      </c>
      <c r="B169" s="10" t="s">
        <v>3898</v>
      </c>
      <c r="C169" s="17" t="s">
        <v>3899</v>
      </c>
      <c r="D169" s="97" t="s">
        <v>4285</v>
      </c>
      <c r="E169" s="13" t="s">
        <v>3900</v>
      </c>
      <c r="F169" s="14">
        <v>3.7</v>
      </c>
      <c r="G169" s="14">
        <v>3.6</v>
      </c>
      <c r="H169" s="14">
        <v>3.4</v>
      </c>
      <c r="I169" s="16"/>
    </row>
    <row r="170" spans="1:9" x14ac:dyDescent="0.25">
      <c r="A170" s="13">
        <f>IF(E170&gt;" ",COUNTA($E$3:E170),"")</f>
        <v>132</v>
      </c>
      <c r="B170" s="10" t="s">
        <v>3903</v>
      </c>
      <c r="C170" s="17" t="s">
        <v>3904</v>
      </c>
      <c r="D170" s="97" t="s">
        <v>4286</v>
      </c>
      <c r="E170" s="13" t="s">
        <v>3900</v>
      </c>
      <c r="F170" s="14">
        <v>4.5999999999999996</v>
      </c>
      <c r="G170" s="14">
        <v>4.5</v>
      </c>
      <c r="H170" s="14">
        <v>4.3</v>
      </c>
      <c r="I170" s="16"/>
    </row>
    <row r="171" spans="1:9" x14ac:dyDescent="0.25">
      <c r="A171" s="13">
        <f>IF(E171&gt;" ",COUNTA($E$3:E171),"")</f>
        <v>133</v>
      </c>
      <c r="B171" s="10" t="s">
        <v>3907</v>
      </c>
      <c r="C171" s="17" t="s">
        <v>3908</v>
      </c>
      <c r="D171" s="97" t="s">
        <v>4287</v>
      </c>
      <c r="E171" s="13" t="s">
        <v>3900</v>
      </c>
      <c r="F171" s="14">
        <v>5.6</v>
      </c>
      <c r="G171" s="14">
        <v>5.4</v>
      </c>
      <c r="H171" s="14">
        <v>5.0999999999999996</v>
      </c>
      <c r="I171" s="16"/>
    </row>
    <row r="172" spans="1:9" x14ac:dyDescent="0.25">
      <c r="A172" s="13">
        <f>IF(E172&gt;" ",COUNTA($E$3:E172),"")</f>
        <v>134</v>
      </c>
      <c r="B172" s="10" t="s">
        <v>3911</v>
      </c>
      <c r="C172" s="17" t="s">
        <v>3912</v>
      </c>
      <c r="D172" s="97" t="s">
        <v>4288</v>
      </c>
      <c r="E172" s="13" t="s">
        <v>3900</v>
      </c>
      <c r="F172" s="14">
        <v>9.3000000000000007</v>
      </c>
      <c r="G172" s="14">
        <v>9</v>
      </c>
      <c r="H172" s="14">
        <v>8.6</v>
      </c>
      <c r="I172" s="16"/>
    </row>
    <row r="173" spans="1:9" x14ac:dyDescent="0.25">
      <c r="A173" s="13">
        <f>IF(E173&gt;" ",COUNTA($E$3:E173),"")</f>
        <v>135</v>
      </c>
      <c r="B173" s="10" t="s">
        <v>3915</v>
      </c>
      <c r="C173" s="17" t="s">
        <v>3916</v>
      </c>
      <c r="D173" s="97" t="s">
        <v>4289</v>
      </c>
      <c r="E173" s="13" t="s">
        <v>3900</v>
      </c>
      <c r="F173" s="14">
        <v>15.5</v>
      </c>
      <c r="G173" s="14">
        <v>15</v>
      </c>
      <c r="H173" s="14">
        <v>14.3</v>
      </c>
      <c r="I173" s="16"/>
    </row>
    <row r="174" spans="1:9" x14ac:dyDescent="0.25">
      <c r="A174" s="13" t="str">
        <f>IF(E174&gt;" ",COUNTA($E$3:E174),"")</f>
        <v/>
      </c>
      <c r="B174" s="10" t="s">
        <v>2768</v>
      </c>
      <c r="C174" s="17" t="s">
        <v>3383</v>
      </c>
      <c r="D174" s="97"/>
      <c r="E174" s="13"/>
      <c r="F174" s="14"/>
      <c r="G174" s="14"/>
      <c r="H174" s="14"/>
      <c r="I174" s="16"/>
    </row>
    <row r="175" spans="1:9" x14ac:dyDescent="0.25">
      <c r="A175" s="13">
        <f>IF(E175&gt;" ",COUNTA($E$3:E175),"")</f>
        <v>136</v>
      </c>
      <c r="B175" s="10" t="s">
        <v>3901</v>
      </c>
      <c r="C175" s="17" t="s">
        <v>3902</v>
      </c>
      <c r="D175" s="97" t="s">
        <v>4285</v>
      </c>
      <c r="E175" s="13" t="s">
        <v>3900</v>
      </c>
      <c r="F175" s="14">
        <v>4.5999999999999996</v>
      </c>
      <c r="G175" s="14">
        <v>4.5</v>
      </c>
      <c r="H175" s="14">
        <v>4.3</v>
      </c>
      <c r="I175" s="16"/>
    </row>
    <row r="176" spans="1:9" x14ac:dyDescent="0.25">
      <c r="A176" s="13">
        <f>IF(E176&gt;" ",COUNTA($E$3:E176),"")</f>
        <v>137</v>
      </c>
      <c r="B176" s="10" t="s">
        <v>3905</v>
      </c>
      <c r="C176" s="17" t="s">
        <v>3906</v>
      </c>
      <c r="D176" s="97" t="s">
        <v>4286</v>
      </c>
      <c r="E176" s="13" t="s">
        <v>3900</v>
      </c>
      <c r="F176" s="14">
        <v>5.6</v>
      </c>
      <c r="G176" s="14">
        <v>5.4</v>
      </c>
      <c r="H176" s="14">
        <v>5.0999999999999996</v>
      </c>
      <c r="I176" s="16"/>
    </row>
    <row r="177" spans="1:9" x14ac:dyDescent="0.25">
      <c r="A177" s="13">
        <f>IF(E177&gt;" ",COUNTA($E$3:E177),"")</f>
        <v>138</v>
      </c>
      <c r="B177" s="10" t="s">
        <v>3909</v>
      </c>
      <c r="C177" s="17" t="s">
        <v>3910</v>
      </c>
      <c r="D177" s="97" t="s">
        <v>4287</v>
      </c>
      <c r="E177" s="13" t="s">
        <v>3900</v>
      </c>
      <c r="F177" s="14">
        <v>7.4</v>
      </c>
      <c r="G177" s="14">
        <v>7.2</v>
      </c>
      <c r="H177" s="14">
        <v>6.8</v>
      </c>
      <c r="I177" s="16"/>
    </row>
    <row r="178" spans="1:9" x14ac:dyDescent="0.25">
      <c r="A178" s="13">
        <f>IF(E178&gt;" ",COUNTA($E$3:E178),"")</f>
        <v>139</v>
      </c>
      <c r="B178" s="10" t="s">
        <v>3913</v>
      </c>
      <c r="C178" s="17" t="s">
        <v>3914</v>
      </c>
      <c r="D178" s="97" t="s">
        <v>4288</v>
      </c>
      <c r="E178" s="13" t="s">
        <v>3900</v>
      </c>
      <c r="F178" s="14">
        <v>9.3000000000000007</v>
      </c>
      <c r="G178" s="14">
        <v>9</v>
      </c>
      <c r="H178" s="14">
        <v>8.6</v>
      </c>
      <c r="I178" s="16"/>
    </row>
    <row r="179" spans="1:9" x14ac:dyDescent="0.25">
      <c r="A179" s="13">
        <f>IF(E179&gt;" ",COUNTA($E$3:E179),"")</f>
        <v>140</v>
      </c>
      <c r="B179" s="10" t="s">
        <v>3917</v>
      </c>
      <c r="C179" s="17" t="s">
        <v>3918</v>
      </c>
      <c r="D179" s="97" t="s">
        <v>4289</v>
      </c>
      <c r="E179" s="13" t="s">
        <v>3900</v>
      </c>
      <c r="F179" s="14">
        <v>11.1</v>
      </c>
      <c r="G179" s="14">
        <v>10.8</v>
      </c>
      <c r="H179" s="14">
        <v>10.3</v>
      </c>
      <c r="I179" s="16"/>
    </row>
    <row r="180" spans="1:9" ht="25.5" x14ac:dyDescent="0.25">
      <c r="A180" s="13" t="str">
        <f>IF(E180&gt;" ",COUNTA($E$3:E180),"")</f>
        <v/>
      </c>
      <c r="B180" s="19" t="s">
        <v>3384</v>
      </c>
      <c r="C180" s="18" t="s">
        <v>820</v>
      </c>
      <c r="D180" s="95"/>
      <c r="E180" s="13"/>
      <c r="F180" s="14"/>
      <c r="G180" s="14"/>
      <c r="H180" s="14"/>
      <c r="I180" s="16"/>
    </row>
    <row r="181" spans="1:9" x14ac:dyDescent="0.25">
      <c r="A181" s="13" t="str">
        <f>IF(E181&gt;" ",COUNTA($E$3:E181),"")</f>
        <v/>
      </c>
      <c r="B181" s="10" t="s">
        <v>2769</v>
      </c>
      <c r="C181" s="17" t="s">
        <v>821</v>
      </c>
      <c r="D181" s="97"/>
      <c r="E181" s="13"/>
      <c r="F181" s="14"/>
      <c r="G181" s="14"/>
      <c r="H181" s="14"/>
      <c r="I181" s="16"/>
    </row>
    <row r="182" spans="1:9" x14ac:dyDescent="0.25">
      <c r="A182" s="13">
        <f>IF(E182&gt;" ",COUNTA($E$3:E182),"")</f>
        <v>141</v>
      </c>
      <c r="B182" s="10" t="s">
        <v>3919</v>
      </c>
      <c r="C182" s="17" t="s">
        <v>3920</v>
      </c>
      <c r="D182" s="97" t="s">
        <v>4289</v>
      </c>
      <c r="E182" s="13" t="s">
        <v>3921</v>
      </c>
      <c r="F182" s="14">
        <v>360</v>
      </c>
      <c r="G182" s="14">
        <v>350</v>
      </c>
      <c r="H182" s="14">
        <v>330</v>
      </c>
      <c r="I182" s="16"/>
    </row>
    <row r="183" spans="1:9" x14ac:dyDescent="0.25">
      <c r="A183" s="13">
        <f>IF(E183&gt;" ",COUNTA($E$3:E183),"")</f>
        <v>142</v>
      </c>
      <c r="B183" s="10" t="s">
        <v>3922</v>
      </c>
      <c r="C183" s="17" t="s">
        <v>3923</v>
      </c>
      <c r="D183" s="97" t="s">
        <v>4289</v>
      </c>
      <c r="E183" s="13" t="s">
        <v>3921</v>
      </c>
      <c r="F183" s="14">
        <v>670</v>
      </c>
      <c r="G183" s="14">
        <v>650</v>
      </c>
      <c r="H183" s="14">
        <v>620</v>
      </c>
      <c r="I183" s="16"/>
    </row>
    <row r="184" spans="1:9" x14ac:dyDescent="0.25">
      <c r="A184" s="13" t="str">
        <f>IF(E184&gt;" ",COUNTA($E$3:E184),"")</f>
        <v/>
      </c>
      <c r="B184" s="10" t="s">
        <v>2770</v>
      </c>
      <c r="C184" s="17" t="s">
        <v>3385</v>
      </c>
      <c r="D184" s="97"/>
      <c r="E184" s="13"/>
      <c r="F184" s="14"/>
      <c r="G184" s="14"/>
      <c r="H184" s="14"/>
      <c r="I184" s="16"/>
    </row>
    <row r="185" spans="1:9" x14ac:dyDescent="0.25">
      <c r="A185" s="13">
        <f>IF(E185&gt;" ",COUNTA($E$3:E185),"")</f>
        <v>143</v>
      </c>
      <c r="B185" s="10" t="s">
        <v>3924</v>
      </c>
      <c r="C185" s="17" t="s">
        <v>3925</v>
      </c>
      <c r="D185" s="97" t="s">
        <v>4289</v>
      </c>
      <c r="E185" s="13" t="s">
        <v>3921</v>
      </c>
      <c r="F185" s="14">
        <v>360</v>
      </c>
      <c r="G185" s="14">
        <v>350</v>
      </c>
      <c r="H185" s="14">
        <v>330</v>
      </c>
      <c r="I185" s="16"/>
    </row>
    <row r="186" spans="1:9" x14ac:dyDescent="0.25">
      <c r="A186" s="13">
        <f>IF(E186&gt;" ",COUNTA($E$3:E186),"")</f>
        <v>144</v>
      </c>
      <c r="B186" s="10" t="s">
        <v>3926</v>
      </c>
      <c r="C186" s="17" t="s">
        <v>3927</v>
      </c>
      <c r="D186" s="97" t="s">
        <v>4289</v>
      </c>
      <c r="E186" s="13" t="s">
        <v>3921</v>
      </c>
      <c r="F186" s="14">
        <v>670</v>
      </c>
      <c r="G186" s="14">
        <v>650</v>
      </c>
      <c r="H186" s="14">
        <v>620</v>
      </c>
      <c r="I186" s="16"/>
    </row>
    <row r="187" spans="1:9" x14ac:dyDescent="0.25">
      <c r="A187" s="73" t="str">
        <f>IF(E187&gt;" ",COUNTA($E$3:E187),"")</f>
        <v/>
      </c>
      <c r="B187" s="74" t="s">
        <v>2655</v>
      </c>
      <c r="C187" s="75" t="s">
        <v>3386</v>
      </c>
      <c r="D187" s="94"/>
      <c r="E187" s="76"/>
      <c r="F187" s="77"/>
      <c r="G187" s="78"/>
      <c r="H187" s="77"/>
      <c r="I187" s="79"/>
    </row>
    <row r="188" spans="1:9" x14ac:dyDescent="0.25">
      <c r="A188" s="13">
        <f>IF(E188&gt;" ",COUNTA($E$3:E188),"")</f>
        <v>145</v>
      </c>
      <c r="B188" s="10" t="s">
        <v>3885</v>
      </c>
      <c r="C188" s="17" t="s">
        <v>3886</v>
      </c>
      <c r="D188" s="97" t="s">
        <v>4232</v>
      </c>
      <c r="E188" s="13" t="s">
        <v>592</v>
      </c>
      <c r="F188" s="14">
        <v>2.2000000000000002</v>
      </c>
      <c r="G188" s="14">
        <v>2.1</v>
      </c>
      <c r="H188" s="14">
        <v>2</v>
      </c>
      <c r="I188" s="16"/>
    </row>
    <row r="189" spans="1:9" x14ac:dyDescent="0.25">
      <c r="A189" s="13">
        <f>IF(E189&gt;" ",COUNTA($E$3:E189),"")</f>
        <v>146</v>
      </c>
      <c r="B189" s="10" t="s">
        <v>3887</v>
      </c>
      <c r="C189" s="17" t="s">
        <v>3888</v>
      </c>
      <c r="D189" s="97" t="s">
        <v>4290</v>
      </c>
      <c r="E189" s="13" t="s">
        <v>2993</v>
      </c>
      <c r="F189" s="14">
        <v>1.08</v>
      </c>
      <c r="G189" s="14">
        <v>1.05</v>
      </c>
      <c r="H189" s="14">
        <v>1</v>
      </c>
      <c r="I189" s="16"/>
    </row>
    <row r="190" spans="1:9" x14ac:dyDescent="0.25">
      <c r="A190" s="13">
        <f>IF(E190&gt;" ",COUNTA($E$3:E190),"")</f>
        <v>147</v>
      </c>
      <c r="B190" s="10" t="s">
        <v>3889</v>
      </c>
      <c r="C190" s="17" t="s">
        <v>3890</v>
      </c>
      <c r="D190" s="97" t="s">
        <v>4291</v>
      </c>
      <c r="E190" s="13" t="s">
        <v>2993</v>
      </c>
      <c r="F190" s="14">
        <v>0.27</v>
      </c>
      <c r="G190" s="14">
        <v>0.26</v>
      </c>
      <c r="H190" s="14">
        <v>0.25</v>
      </c>
      <c r="I190" s="16"/>
    </row>
    <row r="191" spans="1:9" x14ac:dyDescent="0.25">
      <c r="A191" s="13">
        <f>IF(E191&gt;" ",COUNTA($E$3:E191),"")</f>
        <v>148</v>
      </c>
      <c r="B191" s="10" t="s">
        <v>3894</v>
      </c>
      <c r="C191" s="17" t="s">
        <v>3895</v>
      </c>
      <c r="D191" s="97" t="s">
        <v>4292</v>
      </c>
      <c r="E191" s="13" t="s">
        <v>592</v>
      </c>
      <c r="F191" s="14">
        <v>16.3</v>
      </c>
      <c r="G191" s="14">
        <v>15.8</v>
      </c>
      <c r="H191" s="14">
        <v>15</v>
      </c>
      <c r="I191" s="16"/>
    </row>
    <row r="192" spans="1:9" x14ac:dyDescent="0.25">
      <c r="A192" s="13">
        <f>IF(E192&gt;" ",COUNTA($E$3:E192),"")</f>
        <v>149</v>
      </c>
      <c r="B192" s="10" t="s">
        <v>3896</v>
      </c>
      <c r="C192" s="17" t="s">
        <v>3897</v>
      </c>
      <c r="D192" s="97" t="s">
        <v>4293</v>
      </c>
      <c r="E192" s="13" t="s">
        <v>592</v>
      </c>
      <c r="F192" s="14">
        <v>7.6</v>
      </c>
      <c r="G192" s="14">
        <v>7.4</v>
      </c>
      <c r="H192" s="14">
        <v>7</v>
      </c>
      <c r="I192" s="16"/>
    </row>
    <row r="193" spans="1:9" x14ac:dyDescent="0.25">
      <c r="A193" s="13">
        <f>IF(E193&gt;" ",COUNTA($E$3:E193),"")</f>
        <v>150</v>
      </c>
      <c r="B193" s="10" t="s">
        <v>3891</v>
      </c>
      <c r="C193" s="17" t="s">
        <v>3892</v>
      </c>
      <c r="D193" s="97" t="s">
        <v>4291</v>
      </c>
      <c r="E193" s="13" t="s">
        <v>592</v>
      </c>
      <c r="F193" s="14">
        <v>34.6</v>
      </c>
      <c r="G193" s="14">
        <v>33.6</v>
      </c>
      <c r="H193" s="14">
        <v>31.9</v>
      </c>
      <c r="I193" s="16"/>
    </row>
    <row r="194" spans="1:9" x14ac:dyDescent="0.25">
      <c r="A194" s="13">
        <f>IF(E194&gt;" ",COUNTA($E$3:E194),"")</f>
        <v>151</v>
      </c>
      <c r="B194" s="10" t="s">
        <v>3893</v>
      </c>
      <c r="C194" s="17" t="s">
        <v>822</v>
      </c>
      <c r="D194" s="97" t="s">
        <v>4291</v>
      </c>
      <c r="E194" s="13" t="s">
        <v>2990</v>
      </c>
      <c r="F194" s="14">
        <v>227</v>
      </c>
      <c r="G194" s="14">
        <v>220</v>
      </c>
      <c r="H194" s="14">
        <v>209</v>
      </c>
      <c r="I194" s="16"/>
    </row>
    <row r="195" spans="1:9" x14ac:dyDescent="0.25">
      <c r="A195" s="73" t="str">
        <f>IF(E195&gt;" ",COUNTA($E$3:E195),"")</f>
        <v/>
      </c>
      <c r="B195" s="74" t="s">
        <v>2655</v>
      </c>
      <c r="C195" s="75" t="s">
        <v>3387</v>
      </c>
      <c r="D195" s="94"/>
      <c r="E195" s="76"/>
      <c r="F195" s="77"/>
      <c r="G195" s="78"/>
      <c r="H195" s="77"/>
      <c r="I195" s="79"/>
    </row>
    <row r="196" spans="1:9" x14ac:dyDescent="0.25">
      <c r="A196" s="13">
        <f>IF(E196&gt;" ",COUNTA($E$3:E196),"")</f>
        <v>152</v>
      </c>
      <c r="B196" s="10" t="s">
        <v>2041</v>
      </c>
      <c r="C196" s="17" t="s">
        <v>2042</v>
      </c>
      <c r="D196" s="97" t="s">
        <v>4294</v>
      </c>
      <c r="E196" s="13" t="s">
        <v>581</v>
      </c>
      <c r="F196" s="14">
        <v>10.3</v>
      </c>
      <c r="G196" s="14">
        <v>10</v>
      </c>
      <c r="H196" s="14">
        <v>9.5</v>
      </c>
      <c r="I196" s="16"/>
    </row>
    <row r="197" spans="1:9" x14ac:dyDescent="0.25">
      <c r="A197" s="13" t="str">
        <f>IF(E197&gt;" ",COUNTA($E$3:E197),"")</f>
        <v/>
      </c>
      <c r="B197" s="10" t="s">
        <v>3388</v>
      </c>
      <c r="C197" s="17" t="s">
        <v>3389</v>
      </c>
      <c r="D197" s="97"/>
      <c r="E197" s="13"/>
      <c r="F197" s="14"/>
      <c r="G197" s="14"/>
      <c r="H197" s="14"/>
      <c r="I197" s="16"/>
    </row>
    <row r="198" spans="1:9" x14ac:dyDescent="0.25">
      <c r="A198" s="13">
        <f>IF(E198&gt;" ",COUNTA($E$3:E198),"")</f>
        <v>153</v>
      </c>
      <c r="B198" s="10" t="s">
        <v>2047</v>
      </c>
      <c r="C198" s="17" t="s">
        <v>2048</v>
      </c>
      <c r="D198" s="97" t="s">
        <v>4295</v>
      </c>
      <c r="E198" s="13" t="s">
        <v>581</v>
      </c>
      <c r="F198" s="14">
        <v>9.8000000000000007</v>
      </c>
      <c r="G198" s="14">
        <v>9.5</v>
      </c>
      <c r="H198" s="14">
        <v>9</v>
      </c>
      <c r="I198" s="16" t="s">
        <v>3263</v>
      </c>
    </row>
    <row r="199" spans="1:9" x14ac:dyDescent="0.25">
      <c r="A199" s="13">
        <f>IF(E199&gt;" ",COUNTA($E$3:E199),"")</f>
        <v>154</v>
      </c>
      <c r="B199" s="10" t="s">
        <v>2045</v>
      </c>
      <c r="C199" s="17" t="s">
        <v>2046</v>
      </c>
      <c r="D199" s="97" t="s">
        <v>4296</v>
      </c>
      <c r="E199" s="13" t="s">
        <v>581</v>
      </c>
      <c r="F199" s="14">
        <v>13.4</v>
      </c>
      <c r="G199" s="14">
        <v>13</v>
      </c>
      <c r="H199" s="14">
        <v>12.4</v>
      </c>
      <c r="I199" s="16" t="s">
        <v>3263</v>
      </c>
    </row>
    <row r="200" spans="1:9" x14ac:dyDescent="0.25">
      <c r="A200" s="13">
        <f>IF(E200&gt;" ",COUNTA($E$3:E200),"")</f>
        <v>155</v>
      </c>
      <c r="B200" s="10" t="s">
        <v>2049</v>
      </c>
      <c r="C200" s="17" t="s">
        <v>2050</v>
      </c>
      <c r="D200" s="97" t="s">
        <v>4297</v>
      </c>
      <c r="E200" s="13" t="s">
        <v>581</v>
      </c>
      <c r="F200" s="14">
        <v>15.5</v>
      </c>
      <c r="G200" s="14">
        <v>15</v>
      </c>
      <c r="H200" s="14">
        <v>14.3</v>
      </c>
      <c r="I200" s="16" t="s">
        <v>3263</v>
      </c>
    </row>
    <row r="201" spans="1:9" x14ac:dyDescent="0.25">
      <c r="A201" s="13">
        <f>IF(E201&gt;" ",COUNTA($E$3:E201),"")</f>
        <v>156</v>
      </c>
      <c r="B201" s="10" t="s">
        <v>2051</v>
      </c>
      <c r="C201" s="17" t="s">
        <v>2052</v>
      </c>
      <c r="D201" s="97" t="s">
        <v>4297</v>
      </c>
      <c r="E201" s="13" t="s">
        <v>581</v>
      </c>
      <c r="F201" s="14">
        <v>17.5</v>
      </c>
      <c r="G201" s="14">
        <v>17</v>
      </c>
      <c r="H201" s="14">
        <v>16.2</v>
      </c>
      <c r="I201" s="16" t="s">
        <v>3263</v>
      </c>
    </row>
    <row r="202" spans="1:9" x14ac:dyDescent="0.25">
      <c r="A202" s="73" t="str">
        <f>IF(E202&gt;" ",COUNTA($E$3:E202),"")</f>
        <v/>
      </c>
      <c r="B202" s="74" t="s">
        <v>2655</v>
      </c>
      <c r="C202" s="75" t="s">
        <v>4484</v>
      </c>
      <c r="D202" s="94"/>
      <c r="E202" s="76"/>
      <c r="F202" s="77"/>
      <c r="G202" s="78"/>
      <c r="H202" s="77"/>
      <c r="I202" s="79"/>
    </row>
    <row r="203" spans="1:9" x14ac:dyDescent="0.25">
      <c r="A203" s="13">
        <f>IF(E203&gt;" ",COUNTA($E$3:E203),"")</f>
        <v>157</v>
      </c>
      <c r="B203" s="19" t="s">
        <v>2053</v>
      </c>
      <c r="C203" s="18" t="s">
        <v>2054</v>
      </c>
      <c r="D203" s="97" t="s">
        <v>4232</v>
      </c>
      <c r="E203" s="13" t="s">
        <v>592</v>
      </c>
      <c r="F203" s="14">
        <v>8.1999999999999993</v>
      </c>
      <c r="G203" s="14">
        <v>8</v>
      </c>
      <c r="H203" s="14">
        <v>7.6</v>
      </c>
      <c r="I203" s="16"/>
    </row>
    <row r="204" spans="1:9" x14ac:dyDescent="0.25">
      <c r="A204" s="13">
        <f>IF(E204&gt;" ",COUNTA($E$3:E204),"")</f>
        <v>158</v>
      </c>
      <c r="B204" s="19" t="s">
        <v>3346</v>
      </c>
      <c r="C204" s="18" t="s">
        <v>3347</v>
      </c>
      <c r="D204" s="97" t="s">
        <v>4298</v>
      </c>
      <c r="E204" s="13" t="s">
        <v>592</v>
      </c>
      <c r="F204" s="14">
        <v>18.5</v>
      </c>
      <c r="G204" s="14">
        <v>18</v>
      </c>
      <c r="H204" s="14">
        <v>17.100000000000001</v>
      </c>
      <c r="I204" s="16"/>
    </row>
    <row r="205" spans="1:9" x14ac:dyDescent="0.25">
      <c r="A205" s="13">
        <f>IF(E205&gt;" ",COUNTA($E$3:E205),"")</f>
        <v>159</v>
      </c>
      <c r="B205" s="19" t="s">
        <v>3348</v>
      </c>
      <c r="C205" s="18" t="s">
        <v>3349</v>
      </c>
      <c r="D205" s="97" t="s">
        <v>4298</v>
      </c>
      <c r="E205" s="13" t="s">
        <v>592</v>
      </c>
      <c r="F205" s="14">
        <v>30.9</v>
      </c>
      <c r="G205" s="14">
        <v>30</v>
      </c>
      <c r="H205" s="14">
        <v>28.5</v>
      </c>
      <c r="I205" s="16"/>
    </row>
    <row r="206" spans="1:9" x14ac:dyDescent="0.25">
      <c r="A206" s="13">
        <f>IF(E206&gt;" ",COUNTA($E$3:E206),"")</f>
        <v>160</v>
      </c>
      <c r="B206" s="19" t="s">
        <v>3351</v>
      </c>
      <c r="C206" s="18" t="s">
        <v>3352</v>
      </c>
      <c r="D206" s="97" t="s">
        <v>4299</v>
      </c>
      <c r="E206" s="13" t="s">
        <v>592</v>
      </c>
      <c r="F206" s="25">
        <v>3.3</v>
      </c>
      <c r="G206" s="25">
        <v>3.2</v>
      </c>
      <c r="H206" s="14">
        <v>3</v>
      </c>
      <c r="I206" s="16"/>
    </row>
    <row r="207" spans="1:9" x14ac:dyDescent="0.25">
      <c r="A207" s="13">
        <f>IF(E207&gt;" ",COUNTA($E$3:E207),"")</f>
        <v>161</v>
      </c>
      <c r="B207" s="19" t="s">
        <v>3350</v>
      </c>
      <c r="C207" s="18" t="s">
        <v>2693</v>
      </c>
      <c r="D207" s="97" t="s">
        <v>4298</v>
      </c>
      <c r="E207" s="13" t="s">
        <v>592</v>
      </c>
      <c r="F207" s="14">
        <v>6.2</v>
      </c>
      <c r="G207" s="14">
        <v>6</v>
      </c>
      <c r="H207" s="14">
        <v>5.7</v>
      </c>
      <c r="I207" s="16"/>
    </row>
    <row r="208" spans="1:9" x14ac:dyDescent="0.25">
      <c r="A208" s="13">
        <f>IF(E208&gt;" ",COUNTA($E$3:E208),"")</f>
        <v>162</v>
      </c>
      <c r="B208" s="19" t="s">
        <v>3353</v>
      </c>
      <c r="C208" s="18" t="s">
        <v>3354</v>
      </c>
      <c r="D208" s="97" t="s">
        <v>4300</v>
      </c>
      <c r="E208" s="13" t="s">
        <v>592</v>
      </c>
      <c r="F208" s="14">
        <v>6.5</v>
      </c>
      <c r="G208" s="14">
        <v>6.3</v>
      </c>
      <c r="H208" s="14">
        <v>6</v>
      </c>
      <c r="I208" s="16"/>
    </row>
    <row r="209" spans="1:9" x14ac:dyDescent="0.25">
      <c r="A209" s="13" t="str">
        <f>IF(E209&gt;" ",COUNTA($E$3:E209),"")</f>
        <v/>
      </c>
      <c r="B209" s="19" t="s">
        <v>3390</v>
      </c>
      <c r="C209" s="18" t="s">
        <v>3391</v>
      </c>
      <c r="D209" s="95"/>
      <c r="E209" s="13"/>
      <c r="F209" s="14"/>
      <c r="G209" s="14"/>
      <c r="H209" s="14"/>
      <c r="I209" s="16"/>
    </row>
    <row r="210" spans="1:9" x14ac:dyDescent="0.25">
      <c r="A210" s="13">
        <f>IF(E210&gt;" ",COUNTA($E$3:E210),"")</f>
        <v>163</v>
      </c>
      <c r="B210" s="10" t="s">
        <v>4000</v>
      </c>
      <c r="C210" s="17" t="s">
        <v>1378</v>
      </c>
      <c r="D210" s="97" t="s">
        <v>4301</v>
      </c>
      <c r="E210" s="13" t="s">
        <v>581</v>
      </c>
      <c r="F210" s="14">
        <v>67</v>
      </c>
      <c r="G210" s="14">
        <v>65</v>
      </c>
      <c r="H210" s="14">
        <v>62</v>
      </c>
      <c r="I210" s="16"/>
    </row>
    <row r="211" spans="1:9" x14ac:dyDescent="0.25">
      <c r="A211" s="13">
        <f>IF(E211&gt;" ",COUNTA($E$3:E211),"")</f>
        <v>164</v>
      </c>
      <c r="B211" s="10" t="s">
        <v>1379</v>
      </c>
      <c r="C211" s="17" t="s">
        <v>1380</v>
      </c>
      <c r="D211" s="97" t="s">
        <v>4302</v>
      </c>
      <c r="E211" s="13" t="s">
        <v>581</v>
      </c>
      <c r="F211" s="14">
        <v>72</v>
      </c>
      <c r="G211" s="14">
        <v>70</v>
      </c>
      <c r="H211" s="14">
        <v>67</v>
      </c>
      <c r="I211" s="16"/>
    </row>
    <row r="212" spans="1:9" x14ac:dyDescent="0.25">
      <c r="A212" s="13">
        <f>IF(E212&gt;" ",COUNTA($E$3:E212),"")</f>
        <v>165</v>
      </c>
      <c r="B212" s="10" t="s">
        <v>1381</v>
      </c>
      <c r="C212" s="15" t="s">
        <v>2694</v>
      </c>
      <c r="D212" s="96" t="s">
        <v>4303</v>
      </c>
      <c r="E212" s="13" t="s">
        <v>581</v>
      </c>
      <c r="F212" s="14">
        <v>77</v>
      </c>
      <c r="G212" s="14">
        <v>75</v>
      </c>
      <c r="H212" s="14">
        <v>71</v>
      </c>
      <c r="I212" s="16"/>
    </row>
    <row r="213" spans="1:9" x14ac:dyDescent="0.25">
      <c r="A213" s="13">
        <f>IF(E213&gt;" ",COUNTA($E$3:E213),"")</f>
        <v>166</v>
      </c>
      <c r="B213" s="10" t="s">
        <v>1382</v>
      </c>
      <c r="C213" s="17" t="s">
        <v>1383</v>
      </c>
      <c r="D213" s="97" t="s">
        <v>4304</v>
      </c>
      <c r="E213" s="13" t="s">
        <v>581</v>
      </c>
      <c r="F213" s="14">
        <v>82</v>
      </c>
      <c r="G213" s="14">
        <v>80</v>
      </c>
      <c r="H213" s="14">
        <v>76</v>
      </c>
      <c r="I213" s="16"/>
    </row>
    <row r="214" spans="1:9" x14ac:dyDescent="0.25">
      <c r="A214" s="13">
        <f>IF(E214&gt;" ",COUNTA($E$3:E214),"")</f>
        <v>167</v>
      </c>
      <c r="B214" s="10" t="s">
        <v>1513</v>
      </c>
      <c r="C214" s="17" t="s">
        <v>1514</v>
      </c>
      <c r="D214" s="97" t="s">
        <v>4305</v>
      </c>
      <c r="E214" s="13" t="s">
        <v>581</v>
      </c>
      <c r="F214" s="14">
        <v>88</v>
      </c>
      <c r="G214" s="14">
        <v>85</v>
      </c>
      <c r="H214" s="14">
        <v>81</v>
      </c>
      <c r="I214" s="16"/>
    </row>
    <row r="215" spans="1:9" x14ac:dyDescent="0.25">
      <c r="A215" s="13">
        <f>IF(E215&gt;" ",COUNTA($E$3:E215),"")</f>
        <v>168</v>
      </c>
      <c r="B215" s="10" t="s">
        <v>1515</v>
      </c>
      <c r="C215" s="17" t="s">
        <v>1516</v>
      </c>
      <c r="D215" s="97" t="s">
        <v>4305</v>
      </c>
      <c r="E215" s="13" t="s">
        <v>581</v>
      </c>
      <c r="F215" s="14">
        <v>93</v>
      </c>
      <c r="G215" s="14">
        <v>90</v>
      </c>
      <c r="H215" s="14">
        <v>86</v>
      </c>
      <c r="I215" s="16"/>
    </row>
    <row r="216" spans="1:9" x14ac:dyDescent="0.25">
      <c r="A216" s="13">
        <f>IF(E216&gt;" ",COUNTA($E$3:E216),"")</f>
        <v>169</v>
      </c>
      <c r="B216" s="10" t="s">
        <v>1531</v>
      </c>
      <c r="C216" s="17" t="s">
        <v>1532</v>
      </c>
      <c r="D216" s="97" t="s">
        <v>4306</v>
      </c>
      <c r="E216" s="13" t="s">
        <v>581</v>
      </c>
      <c r="F216" s="14">
        <v>103</v>
      </c>
      <c r="G216" s="14">
        <v>100</v>
      </c>
      <c r="H216" s="14">
        <v>95</v>
      </c>
      <c r="I216" s="16"/>
    </row>
    <row r="217" spans="1:9" x14ac:dyDescent="0.25">
      <c r="A217" s="13">
        <f>IF(E217&gt;" ",COUNTA($E$3:E217),"")</f>
        <v>170</v>
      </c>
      <c r="B217" s="19" t="s">
        <v>1533</v>
      </c>
      <c r="C217" s="18" t="s">
        <v>1534</v>
      </c>
      <c r="D217" s="97" t="s">
        <v>4307</v>
      </c>
      <c r="E217" s="13" t="s">
        <v>581</v>
      </c>
      <c r="F217" s="14">
        <v>62</v>
      </c>
      <c r="G217" s="14">
        <v>60</v>
      </c>
      <c r="H217" s="14">
        <v>57</v>
      </c>
      <c r="I217" s="16"/>
    </row>
    <row r="218" spans="1:9" x14ac:dyDescent="0.25">
      <c r="A218" s="13">
        <f>IF(E218&gt;" ",COUNTA($E$3:E218),"")</f>
        <v>171</v>
      </c>
      <c r="B218" s="19" t="s">
        <v>1535</v>
      </c>
      <c r="C218" s="18" t="s">
        <v>1536</v>
      </c>
      <c r="D218" s="97" t="s">
        <v>4307</v>
      </c>
      <c r="E218" s="13" t="s">
        <v>581</v>
      </c>
      <c r="F218" s="14">
        <v>46.4</v>
      </c>
      <c r="G218" s="14">
        <v>45</v>
      </c>
      <c r="H218" s="14">
        <v>42.8</v>
      </c>
      <c r="I218" s="16"/>
    </row>
    <row r="219" spans="1:9" ht="38.25" x14ac:dyDescent="0.25">
      <c r="A219" s="13">
        <f>IF(E219&gt;" ",COUNTA($E$3:E219),"")</f>
        <v>172</v>
      </c>
      <c r="B219" s="19" t="s">
        <v>3035</v>
      </c>
      <c r="C219" s="18" t="s">
        <v>580</v>
      </c>
      <c r="D219" s="97" t="s">
        <v>4308</v>
      </c>
      <c r="E219" s="13" t="s">
        <v>581</v>
      </c>
      <c r="F219" s="14">
        <v>18.5</v>
      </c>
      <c r="G219" s="14">
        <v>18</v>
      </c>
      <c r="H219" s="14">
        <v>17.100000000000001</v>
      </c>
      <c r="I219" s="16"/>
    </row>
    <row r="220" spans="1:9" x14ac:dyDescent="0.25">
      <c r="A220" s="13">
        <f>IF(E220&gt;" ",COUNTA($E$3:E220),"")</f>
        <v>173</v>
      </c>
      <c r="B220" s="19" t="s">
        <v>3998</v>
      </c>
      <c r="C220" s="18" t="s">
        <v>3999</v>
      </c>
      <c r="D220" s="97" t="s">
        <v>4309</v>
      </c>
      <c r="E220" s="13" t="s">
        <v>581</v>
      </c>
      <c r="F220" s="14">
        <v>57</v>
      </c>
      <c r="G220" s="14">
        <v>55</v>
      </c>
      <c r="H220" s="14">
        <v>52</v>
      </c>
      <c r="I220" s="16"/>
    </row>
    <row r="221" spans="1:9" x14ac:dyDescent="0.25">
      <c r="A221" s="13">
        <f>IF(E221&gt;" ",COUNTA($E$3:E221),"")</f>
        <v>174</v>
      </c>
      <c r="B221" s="19" t="s">
        <v>2695</v>
      </c>
      <c r="C221" s="18" t="s">
        <v>2696</v>
      </c>
      <c r="D221" s="97" t="s">
        <v>4309</v>
      </c>
      <c r="E221" s="13" t="s">
        <v>581</v>
      </c>
      <c r="F221" s="14">
        <v>51.5</v>
      </c>
      <c r="G221" s="14">
        <v>50</v>
      </c>
      <c r="H221" s="14">
        <v>47.5</v>
      </c>
      <c r="I221" s="16"/>
    </row>
    <row r="222" spans="1:9" x14ac:dyDescent="0.25">
      <c r="A222" s="13" t="str">
        <f>IF(E222&gt;" ",COUNTA($E$3:E222),"")</f>
        <v/>
      </c>
      <c r="B222" s="19" t="s">
        <v>3392</v>
      </c>
      <c r="C222" s="18" t="s">
        <v>3393</v>
      </c>
      <c r="D222" s="95"/>
      <c r="E222" s="13"/>
      <c r="F222" s="14"/>
      <c r="G222" s="14"/>
      <c r="H222" s="14"/>
      <c r="I222" s="16"/>
    </row>
    <row r="223" spans="1:9" x14ac:dyDescent="0.25">
      <c r="A223" s="13">
        <f>IF(E223&gt;" ",COUNTA($E$3:E223),"")</f>
        <v>175</v>
      </c>
      <c r="B223" s="10" t="s">
        <v>1517</v>
      </c>
      <c r="C223" s="17" t="s">
        <v>1518</v>
      </c>
      <c r="D223" s="97" t="s">
        <v>4305</v>
      </c>
      <c r="E223" s="13" t="s">
        <v>2990</v>
      </c>
      <c r="F223" s="14">
        <v>278</v>
      </c>
      <c r="G223" s="14">
        <v>270</v>
      </c>
      <c r="H223" s="14">
        <v>257</v>
      </c>
      <c r="I223" s="16"/>
    </row>
    <row r="224" spans="1:9" x14ac:dyDescent="0.25">
      <c r="A224" s="13">
        <f>IF(E224&gt;" ",COUNTA($E$3:E224),"")</f>
        <v>176</v>
      </c>
      <c r="B224" s="10" t="s">
        <v>1519</v>
      </c>
      <c r="C224" s="17" t="s">
        <v>1520</v>
      </c>
      <c r="D224" s="97" t="s">
        <v>4305</v>
      </c>
      <c r="E224" s="13" t="s">
        <v>2990</v>
      </c>
      <c r="F224" s="14">
        <v>350</v>
      </c>
      <c r="G224" s="14">
        <v>340</v>
      </c>
      <c r="H224" s="14">
        <v>320</v>
      </c>
      <c r="I224" s="16"/>
    </row>
    <row r="225" spans="1:9" x14ac:dyDescent="0.25">
      <c r="A225" s="13">
        <f>IF(E225&gt;" ",COUNTA($E$3:E225),"")</f>
        <v>177</v>
      </c>
      <c r="B225" s="10" t="s">
        <v>1521</v>
      </c>
      <c r="C225" s="17" t="s">
        <v>1522</v>
      </c>
      <c r="D225" s="97" t="s">
        <v>4305</v>
      </c>
      <c r="E225" s="13" t="s">
        <v>2990</v>
      </c>
      <c r="F225" s="14">
        <v>400</v>
      </c>
      <c r="G225" s="14">
        <v>390</v>
      </c>
      <c r="H225" s="14">
        <v>370</v>
      </c>
      <c r="I225" s="16"/>
    </row>
    <row r="226" spans="1:9" x14ac:dyDescent="0.25">
      <c r="A226" s="13">
        <f>IF(E226&gt;" ",COUNTA($E$3:E226),"")</f>
        <v>178</v>
      </c>
      <c r="B226" s="10" t="s">
        <v>1523</v>
      </c>
      <c r="C226" s="17" t="s">
        <v>1524</v>
      </c>
      <c r="D226" s="97" t="s">
        <v>4305</v>
      </c>
      <c r="E226" s="13" t="s">
        <v>2990</v>
      </c>
      <c r="F226" s="14">
        <v>460</v>
      </c>
      <c r="G226" s="14">
        <v>450</v>
      </c>
      <c r="H226" s="14">
        <v>430</v>
      </c>
      <c r="I226" s="16"/>
    </row>
    <row r="227" spans="1:9" x14ac:dyDescent="0.25">
      <c r="A227" s="13">
        <f>IF(E227&gt;" ",COUNTA($E$3:E227),"")</f>
        <v>179</v>
      </c>
      <c r="B227" s="10" t="s">
        <v>1525</v>
      </c>
      <c r="C227" s="17" t="s">
        <v>1526</v>
      </c>
      <c r="D227" s="97" t="s">
        <v>4305</v>
      </c>
      <c r="E227" s="13" t="s">
        <v>2990</v>
      </c>
      <c r="F227" s="14">
        <v>610</v>
      </c>
      <c r="G227" s="14">
        <v>590</v>
      </c>
      <c r="H227" s="14">
        <v>560</v>
      </c>
      <c r="I227" s="16"/>
    </row>
    <row r="228" spans="1:9" x14ac:dyDescent="0.25">
      <c r="A228" s="13">
        <f>IF(E228&gt;" ",COUNTA($E$3:E228),"")</f>
        <v>180</v>
      </c>
      <c r="B228" s="10" t="s">
        <v>1527</v>
      </c>
      <c r="C228" s="17" t="s">
        <v>1528</v>
      </c>
      <c r="D228" s="97" t="s">
        <v>4305</v>
      </c>
      <c r="E228" s="13" t="s">
        <v>2990</v>
      </c>
      <c r="F228" s="14">
        <v>930</v>
      </c>
      <c r="G228" s="14">
        <v>900</v>
      </c>
      <c r="H228" s="14">
        <v>860</v>
      </c>
      <c r="I228" s="16"/>
    </row>
    <row r="229" spans="1:9" x14ac:dyDescent="0.25">
      <c r="A229" s="13">
        <f>IF(E229&gt;" ",COUNTA($E$3:E229),"")</f>
        <v>181</v>
      </c>
      <c r="B229" s="10" t="s">
        <v>1529</v>
      </c>
      <c r="C229" s="17" t="s">
        <v>1530</v>
      </c>
      <c r="D229" s="97" t="s">
        <v>4305</v>
      </c>
      <c r="E229" s="13" t="s">
        <v>2990</v>
      </c>
      <c r="F229" s="14">
        <v>1290</v>
      </c>
      <c r="G229" s="14">
        <v>1250</v>
      </c>
      <c r="H229" s="14">
        <v>1190</v>
      </c>
      <c r="I229" s="16"/>
    </row>
    <row r="230" spans="1:9" ht="38.25" x14ac:dyDescent="0.25">
      <c r="A230" s="13">
        <f>IF(E230&gt;" ",COUNTA($E$3:E230),"")</f>
        <v>182</v>
      </c>
      <c r="B230" s="19" t="s">
        <v>582</v>
      </c>
      <c r="C230" s="18" t="s">
        <v>583</v>
      </c>
      <c r="D230" s="97" t="s">
        <v>4308</v>
      </c>
      <c r="E230" s="13" t="s">
        <v>581</v>
      </c>
      <c r="F230" s="14">
        <v>7.7</v>
      </c>
      <c r="G230" s="14">
        <v>7.5</v>
      </c>
      <c r="H230" s="14">
        <v>7.1</v>
      </c>
      <c r="I230" s="16"/>
    </row>
    <row r="231" spans="1:9" x14ac:dyDescent="0.25">
      <c r="A231" s="13" t="str">
        <f>IF(E231&gt;" ",COUNTA($E$3:E231),"")</f>
        <v/>
      </c>
      <c r="B231" s="19" t="s">
        <v>3394</v>
      </c>
      <c r="C231" s="18" t="s">
        <v>3395</v>
      </c>
      <c r="D231" s="95"/>
      <c r="E231" s="13"/>
      <c r="F231" s="14"/>
      <c r="G231" s="14"/>
      <c r="H231" s="14"/>
      <c r="I231" s="16"/>
    </row>
    <row r="232" spans="1:9" ht="38.25" x14ac:dyDescent="0.25">
      <c r="A232" s="13">
        <f>IF(E232&gt;" ",COUNTA($E$3:E232),"")</f>
        <v>183</v>
      </c>
      <c r="B232" s="10" t="s">
        <v>584</v>
      </c>
      <c r="C232" s="17" t="s">
        <v>585</v>
      </c>
      <c r="D232" s="97" t="s">
        <v>4308</v>
      </c>
      <c r="E232" s="13" t="s">
        <v>581</v>
      </c>
      <c r="F232" s="14">
        <v>8.1999999999999993</v>
      </c>
      <c r="G232" s="14">
        <v>8</v>
      </c>
      <c r="H232" s="14">
        <v>7.6</v>
      </c>
      <c r="I232" s="16"/>
    </row>
    <row r="233" spans="1:9" ht="38.25" x14ac:dyDescent="0.25">
      <c r="A233" s="13">
        <f>IF(E233&gt;" ",COUNTA($E$3:E233),"")</f>
        <v>184</v>
      </c>
      <c r="B233" s="10" t="s">
        <v>586</v>
      </c>
      <c r="C233" s="17" t="s">
        <v>587</v>
      </c>
      <c r="D233" s="97" t="s">
        <v>4308</v>
      </c>
      <c r="E233" s="13" t="s">
        <v>581</v>
      </c>
      <c r="F233" s="14">
        <v>12.9</v>
      </c>
      <c r="G233" s="14">
        <v>12.5</v>
      </c>
      <c r="H233" s="14">
        <v>11.9</v>
      </c>
      <c r="I233" s="16"/>
    </row>
    <row r="234" spans="1:9" x14ac:dyDescent="0.25">
      <c r="A234" s="13" t="str">
        <f>IF(E234&gt;" ",COUNTA($E$3:E234),"")</f>
        <v/>
      </c>
      <c r="B234" s="19" t="s">
        <v>3396</v>
      </c>
      <c r="C234" s="18" t="s">
        <v>2697</v>
      </c>
      <c r="D234" s="95"/>
      <c r="E234" s="13"/>
      <c r="F234" s="14"/>
      <c r="G234" s="14"/>
      <c r="H234" s="14"/>
      <c r="I234" s="16"/>
    </row>
    <row r="235" spans="1:9" x14ac:dyDescent="0.25">
      <c r="A235" s="13">
        <f>IF(E235&gt;" ",COUNTA($E$3:E235),"")</f>
        <v>185</v>
      </c>
      <c r="B235" s="10" t="s">
        <v>3996</v>
      </c>
      <c r="C235" s="17" t="s">
        <v>2698</v>
      </c>
      <c r="D235" s="97" t="s">
        <v>4310</v>
      </c>
      <c r="E235" s="13" t="s">
        <v>2993</v>
      </c>
      <c r="F235" s="25">
        <v>1.03</v>
      </c>
      <c r="G235" s="25">
        <v>1</v>
      </c>
      <c r="H235" s="25">
        <v>0.95</v>
      </c>
      <c r="I235" s="16"/>
    </row>
    <row r="236" spans="1:9" x14ac:dyDescent="0.25">
      <c r="A236" s="13">
        <f>IF(E236&gt;" ",COUNTA($E$3:E236),"")</f>
        <v>186</v>
      </c>
      <c r="B236" s="10" t="s">
        <v>3993</v>
      </c>
      <c r="C236" s="17" t="s">
        <v>2699</v>
      </c>
      <c r="D236" s="97" t="s">
        <v>4311</v>
      </c>
      <c r="E236" s="13" t="s">
        <v>2993</v>
      </c>
      <c r="F236" s="25">
        <v>0.77</v>
      </c>
      <c r="G236" s="25">
        <v>0.75</v>
      </c>
      <c r="H236" s="25">
        <v>0.71</v>
      </c>
      <c r="I236" s="16"/>
    </row>
    <row r="237" spans="1:9" x14ac:dyDescent="0.25">
      <c r="A237" s="13">
        <f>IF(E237&gt;" ",COUNTA($E$3:E237),"")</f>
        <v>187</v>
      </c>
      <c r="B237" s="10" t="s">
        <v>3997</v>
      </c>
      <c r="C237" s="17" t="s">
        <v>2700</v>
      </c>
      <c r="D237" s="97" t="s">
        <v>4312</v>
      </c>
      <c r="E237" s="13" t="s">
        <v>2993</v>
      </c>
      <c r="F237" s="25">
        <v>0.56999999999999995</v>
      </c>
      <c r="G237" s="25">
        <v>0.55000000000000004</v>
      </c>
      <c r="H237" s="25">
        <v>0.52</v>
      </c>
      <c r="I237" s="16"/>
    </row>
    <row r="238" spans="1:9" x14ac:dyDescent="0.25">
      <c r="A238" s="13">
        <f>IF(E238&gt;" ",COUNTA($E$3:E238),"")</f>
        <v>188</v>
      </c>
      <c r="B238" s="10" t="s">
        <v>3992</v>
      </c>
      <c r="C238" s="17" t="s">
        <v>2701</v>
      </c>
      <c r="D238" s="97" t="s">
        <v>4313</v>
      </c>
      <c r="E238" s="13" t="s">
        <v>2993</v>
      </c>
      <c r="F238" s="25">
        <v>0.52</v>
      </c>
      <c r="G238" s="25">
        <v>0.5</v>
      </c>
      <c r="H238" s="25">
        <v>0.48</v>
      </c>
      <c r="I238" s="16"/>
    </row>
    <row r="239" spans="1:9" x14ac:dyDescent="0.25">
      <c r="A239" s="13">
        <f>IF(E239&gt;" ",COUNTA($E$3:E239),"")</f>
        <v>189</v>
      </c>
      <c r="B239" s="10" t="s">
        <v>1537</v>
      </c>
      <c r="C239" s="17" t="s">
        <v>2702</v>
      </c>
      <c r="D239" s="97" t="s">
        <v>4314</v>
      </c>
      <c r="E239" s="13" t="s">
        <v>2993</v>
      </c>
      <c r="F239" s="14">
        <v>6</v>
      </c>
      <c r="G239" s="14">
        <v>5.8</v>
      </c>
      <c r="H239" s="14">
        <v>5.5</v>
      </c>
      <c r="I239" s="16"/>
    </row>
    <row r="240" spans="1:9" x14ac:dyDescent="0.25">
      <c r="A240" s="13">
        <f>IF(E240&gt;" ",COUNTA($E$3:E240),"")</f>
        <v>190</v>
      </c>
      <c r="B240" s="10" t="s">
        <v>3357</v>
      </c>
      <c r="C240" s="17" t="s">
        <v>2703</v>
      </c>
      <c r="D240" s="97" t="s">
        <v>4315</v>
      </c>
      <c r="E240" s="13" t="s">
        <v>2993</v>
      </c>
      <c r="F240" s="14">
        <v>2.4</v>
      </c>
      <c r="G240" s="14">
        <v>2.2999999999999998</v>
      </c>
      <c r="H240" s="14">
        <v>2.2000000000000002</v>
      </c>
      <c r="I240" s="16"/>
    </row>
    <row r="241" spans="1:9" x14ac:dyDescent="0.25">
      <c r="A241" s="13">
        <f>IF(E241&gt;" ",COUNTA($E$3:E241),"")</f>
        <v>191</v>
      </c>
      <c r="B241" s="19" t="s">
        <v>3990</v>
      </c>
      <c r="C241" s="18" t="s">
        <v>3991</v>
      </c>
      <c r="D241" s="97" t="s">
        <v>4315</v>
      </c>
      <c r="E241" s="13" t="s">
        <v>2993</v>
      </c>
      <c r="F241" s="14">
        <v>4.5999999999999996</v>
      </c>
      <c r="G241" s="14">
        <v>4.5</v>
      </c>
      <c r="H241" s="14">
        <v>4.3</v>
      </c>
      <c r="I241" s="16"/>
    </row>
    <row r="242" spans="1:9" x14ac:dyDescent="0.25">
      <c r="A242" s="13">
        <f>IF(E242&gt;" ",COUNTA($E$3:E242),"")</f>
        <v>192</v>
      </c>
      <c r="B242" s="19" t="s">
        <v>1538</v>
      </c>
      <c r="C242" s="18" t="s">
        <v>1539</v>
      </c>
      <c r="D242" s="97" t="s">
        <v>4314</v>
      </c>
      <c r="E242" s="13" t="s">
        <v>592</v>
      </c>
      <c r="F242" s="14">
        <v>1.34</v>
      </c>
      <c r="G242" s="14">
        <v>1.3</v>
      </c>
      <c r="H242" s="14">
        <v>1.24</v>
      </c>
      <c r="I242" s="16"/>
    </row>
    <row r="243" spans="1:9" x14ac:dyDescent="0.25">
      <c r="A243" s="13">
        <f>IF(E243&gt;" ",COUNTA($E$3:E243),"")</f>
        <v>193</v>
      </c>
      <c r="B243" s="19" t="s">
        <v>3355</v>
      </c>
      <c r="C243" s="18" t="s">
        <v>2704</v>
      </c>
      <c r="D243" s="97" t="s">
        <v>4316</v>
      </c>
      <c r="E243" s="13" t="s">
        <v>2993</v>
      </c>
      <c r="F243" s="14">
        <v>0.98</v>
      </c>
      <c r="G243" s="14">
        <v>0.95</v>
      </c>
      <c r="H243" s="14">
        <v>0.9</v>
      </c>
      <c r="I243" s="16"/>
    </row>
    <row r="244" spans="1:9" x14ac:dyDescent="0.25">
      <c r="A244" s="13" t="str">
        <f>IF(E244&gt;" ",COUNTA($E$3:E244),"")</f>
        <v/>
      </c>
      <c r="B244" s="19" t="s">
        <v>3397</v>
      </c>
      <c r="C244" s="26" t="s">
        <v>3398</v>
      </c>
      <c r="D244" s="109"/>
      <c r="E244" s="13"/>
      <c r="F244" s="14"/>
      <c r="G244" s="14"/>
      <c r="H244" s="14"/>
      <c r="I244" s="16"/>
    </row>
    <row r="245" spans="1:9" ht="25.5" x14ac:dyDescent="0.25">
      <c r="A245" s="13">
        <f>IF(E245&gt;" ",COUNTA($E$3:E245),"")</f>
        <v>194</v>
      </c>
      <c r="B245" s="10" t="s">
        <v>3048</v>
      </c>
      <c r="C245" s="17" t="s">
        <v>3049</v>
      </c>
      <c r="D245" s="97" t="s">
        <v>4317</v>
      </c>
      <c r="E245" s="27" t="s">
        <v>1887</v>
      </c>
      <c r="F245" s="14">
        <v>2370</v>
      </c>
      <c r="G245" s="14">
        <v>2300</v>
      </c>
      <c r="H245" s="14">
        <v>2190</v>
      </c>
      <c r="I245" s="16"/>
    </row>
    <row r="246" spans="1:9" ht="25.5" x14ac:dyDescent="0.25">
      <c r="A246" s="13">
        <f>IF(E246&gt;" ",COUNTA($E$3:E246),"")</f>
        <v>195</v>
      </c>
      <c r="B246" s="10" t="s">
        <v>3050</v>
      </c>
      <c r="C246" s="17" t="s">
        <v>3051</v>
      </c>
      <c r="D246" s="97" t="s">
        <v>4317</v>
      </c>
      <c r="E246" s="27" t="s">
        <v>1887</v>
      </c>
      <c r="F246" s="14">
        <v>2580</v>
      </c>
      <c r="G246" s="14">
        <v>2500</v>
      </c>
      <c r="H246" s="14">
        <v>2380</v>
      </c>
      <c r="I246" s="16"/>
    </row>
    <row r="247" spans="1:9" x14ac:dyDescent="0.25">
      <c r="A247" s="13" t="str">
        <f>IF(E247&gt;" ",COUNTA($E$3:E247),"")</f>
        <v/>
      </c>
      <c r="B247" s="19" t="s">
        <v>3399</v>
      </c>
      <c r="C247" s="26" t="s">
        <v>3400</v>
      </c>
      <c r="D247" s="109"/>
      <c r="E247" s="27"/>
      <c r="F247" s="14"/>
      <c r="G247" s="14"/>
      <c r="H247" s="14"/>
      <c r="I247" s="16"/>
    </row>
    <row r="248" spans="1:9" ht="25.5" x14ac:dyDescent="0.25">
      <c r="A248" s="13">
        <f>IF(E248&gt;" ",COUNTA($E$3:E248),"")</f>
        <v>196</v>
      </c>
      <c r="B248" s="10" t="s">
        <v>1890</v>
      </c>
      <c r="C248" s="28" t="s">
        <v>603</v>
      </c>
      <c r="D248" s="110" t="s">
        <v>4318</v>
      </c>
      <c r="E248" s="27" t="s">
        <v>1887</v>
      </c>
      <c r="F248" s="14">
        <v>1960</v>
      </c>
      <c r="G248" s="14">
        <v>1900</v>
      </c>
      <c r="H248" s="14">
        <v>1810</v>
      </c>
      <c r="I248" s="16"/>
    </row>
    <row r="249" spans="1:9" ht="25.5" x14ac:dyDescent="0.25">
      <c r="A249" s="13">
        <f>IF(E249&gt;" ",COUNTA($E$3:E249),"")</f>
        <v>197</v>
      </c>
      <c r="B249" s="10" t="s">
        <v>2657</v>
      </c>
      <c r="C249" s="28" t="s">
        <v>2658</v>
      </c>
      <c r="D249" s="110" t="s">
        <v>4319</v>
      </c>
      <c r="E249" s="27" t="s">
        <v>1887</v>
      </c>
      <c r="F249" s="14">
        <v>3450</v>
      </c>
      <c r="G249" s="14">
        <v>3350</v>
      </c>
      <c r="H249" s="14">
        <v>3180</v>
      </c>
      <c r="I249" s="16"/>
    </row>
    <row r="250" spans="1:9" x14ac:dyDescent="0.25">
      <c r="A250" s="13" t="str">
        <f>IF(E250&gt;" ",COUNTA($E$3:E250),"")</f>
        <v/>
      </c>
      <c r="B250" s="19" t="s">
        <v>3401</v>
      </c>
      <c r="C250" s="26" t="s">
        <v>3954</v>
      </c>
      <c r="D250" s="109"/>
      <c r="E250" s="27"/>
      <c r="F250" s="14"/>
      <c r="G250" s="14" t="s">
        <v>2655</v>
      </c>
      <c r="H250" s="14"/>
      <c r="I250" s="16"/>
    </row>
    <row r="251" spans="1:9" ht="25.5" x14ac:dyDescent="0.25">
      <c r="A251" s="13">
        <f>IF(E251&gt;" ",COUNTA($E$3:E251),"")</f>
        <v>198</v>
      </c>
      <c r="B251" s="10" t="s">
        <v>3052</v>
      </c>
      <c r="C251" s="28" t="s">
        <v>3053</v>
      </c>
      <c r="D251" s="110" t="s">
        <v>4317</v>
      </c>
      <c r="E251" s="27" t="s">
        <v>1887</v>
      </c>
      <c r="F251" s="14">
        <v>1600</v>
      </c>
      <c r="G251" s="14">
        <v>1550</v>
      </c>
      <c r="H251" s="14">
        <v>1470</v>
      </c>
      <c r="I251" s="16"/>
    </row>
    <row r="252" spans="1:9" ht="25.5" x14ac:dyDescent="0.25">
      <c r="A252" s="13">
        <f>IF(E252&gt;" ",COUNTA($E$3:E252),"")</f>
        <v>199</v>
      </c>
      <c r="B252" s="10" t="s">
        <v>3054</v>
      </c>
      <c r="C252" s="28" t="s">
        <v>3055</v>
      </c>
      <c r="D252" s="110" t="s">
        <v>4317</v>
      </c>
      <c r="E252" s="27" t="s">
        <v>1887</v>
      </c>
      <c r="F252" s="14">
        <v>3240</v>
      </c>
      <c r="G252" s="14">
        <v>3150</v>
      </c>
      <c r="H252" s="14">
        <v>2990</v>
      </c>
      <c r="I252" s="16"/>
    </row>
    <row r="253" spans="1:9" ht="25.5" x14ac:dyDescent="0.25">
      <c r="A253" s="13">
        <f>IF(E253&gt;" ",COUNTA($E$3:E253),"")</f>
        <v>200</v>
      </c>
      <c r="B253" s="10" t="s">
        <v>2977</v>
      </c>
      <c r="C253" s="28" t="s">
        <v>2978</v>
      </c>
      <c r="D253" s="110" t="s">
        <v>4317</v>
      </c>
      <c r="E253" s="27" t="s">
        <v>1887</v>
      </c>
      <c r="F253" s="14">
        <v>3760</v>
      </c>
      <c r="G253" s="14">
        <v>3650</v>
      </c>
      <c r="H253" s="14">
        <v>3470</v>
      </c>
      <c r="I253" s="16"/>
    </row>
    <row r="254" spans="1:9" x14ac:dyDescent="0.25">
      <c r="A254" s="13" t="str">
        <f>IF(E254&gt;" ",COUNTA($E$3:E254),"")</f>
        <v/>
      </c>
      <c r="B254" s="19" t="s">
        <v>3955</v>
      </c>
      <c r="C254" s="26" t="s">
        <v>3956</v>
      </c>
      <c r="D254" s="109"/>
      <c r="E254" s="27"/>
      <c r="F254" s="14"/>
      <c r="G254" s="14"/>
      <c r="H254" s="14"/>
      <c r="I254" s="16"/>
    </row>
    <row r="255" spans="1:9" ht="25.5" x14ac:dyDescent="0.25">
      <c r="A255" s="13">
        <f>IF(E255&gt;" ",COUNTA($E$3:E255),"")</f>
        <v>201</v>
      </c>
      <c r="B255" s="10" t="s">
        <v>2979</v>
      </c>
      <c r="C255" s="28" t="s">
        <v>2980</v>
      </c>
      <c r="D255" s="110" t="s">
        <v>4317</v>
      </c>
      <c r="E255" s="27" t="s">
        <v>1887</v>
      </c>
      <c r="F255" s="14">
        <v>2160</v>
      </c>
      <c r="G255" s="14">
        <v>2100</v>
      </c>
      <c r="H255" s="14">
        <v>2000</v>
      </c>
      <c r="I255" s="16"/>
    </row>
    <row r="256" spans="1:9" ht="25.5" x14ac:dyDescent="0.25">
      <c r="A256" s="13">
        <f>IF(E256&gt;" ",COUNTA($E$3:E256),"")</f>
        <v>202</v>
      </c>
      <c r="B256" s="10" t="s">
        <v>2981</v>
      </c>
      <c r="C256" s="28" t="s">
        <v>2982</v>
      </c>
      <c r="D256" s="110" t="s">
        <v>4317</v>
      </c>
      <c r="E256" s="27" t="s">
        <v>1887</v>
      </c>
      <c r="F256" s="14">
        <v>2730</v>
      </c>
      <c r="G256" s="14">
        <v>2650</v>
      </c>
      <c r="H256" s="14">
        <v>2520</v>
      </c>
      <c r="I256" s="16"/>
    </row>
    <row r="257" spans="1:9" ht="25.5" x14ac:dyDescent="0.25">
      <c r="A257" s="13">
        <f>IF(E257&gt;" ",COUNTA($E$3:E257),"")</f>
        <v>203</v>
      </c>
      <c r="B257" s="10" t="s">
        <v>2983</v>
      </c>
      <c r="C257" s="28" t="s">
        <v>2984</v>
      </c>
      <c r="D257" s="110" t="s">
        <v>4317</v>
      </c>
      <c r="E257" s="27" t="s">
        <v>1887</v>
      </c>
      <c r="F257" s="14">
        <v>3760</v>
      </c>
      <c r="G257" s="14">
        <v>3650</v>
      </c>
      <c r="H257" s="14">
        <v>3470</v>
      </c>
      <c r="I257" s="16"/>
    </row>
    <row r="258" spans="1:9" ht="25.5" x14ac:dyDescent="0.25">
      <c r="A258" s="13">
        <f>IF(E258&gt;" ",COUNTA($E$3:E258),"")</f>
        <v>204</v>
      </c>
      <c r="B258" s="19" t="s">
        <v>2985</v>
      </c>
      <c r="C258" s="26" t="s">
        <v>2986</v>
      </c>
      <c r="D258" s="110" t="s">
        <v>4317</v>
      </c>
      <c r="E258" s="27" t="s">
        <v>1887</v>
      </c>
      <c r="F258" s="14">
        <v>4330</v>
      </c>
      <c r="G258" s="14">
        <v>4200</v>
      </c>
      <c r="H258" s="14">
        <v>3990</v>
      </c>
      <c r="I258" s="16"/>
    </row>
    <row r="259" spans="1:9" ht="25.5" x14ac:dyDescent="0.25">
      <c r="A259" s="13">
        <f>IF(E259&gt;" ",COUNTA($E$3:E259),"")</f>
        <v>205</v>
      </c>
      <c r="B259" s="19" t="s">
        <v>2987</v>
      </c>
      <c r="C259" s="26" t="s">
        <v>1238</v>
      </c>
      <c r="D259" s="110" t="s">
        <v>4317</v>
      </c>
      <c r="E259" s="27" t="s">
        <v>1887</v>
      </c>
      <c r="F259" s="14">
        <v>930</v>
      </c>
      <c r="G259" s="14">
        <v>900</v>
      </c>
      <c r="H259" s="14">
        <v>860</v>
      </c>
      <c r="I259" s="16"/>
    </row>
    <row r="260" spans="1:9" ht="25.5" x14ac:dyDescent="0.25">
      <c r="A260" s="13">
        <f>IF(E260&gt;" ",COUNTA($E$3:E260),"")</f>
        <v>206</v>
      </c>
      <c r="B260" s="19" t="s">
        <v>1888</v>
      </c>
      <c r="C260" s="26" t="s">
        <v>1889</v>
      </c>
      <c r="D260" s="110" t="s">
        <v>4319</v>
      </c>
      <c r="E260" s="27" t="s">
        <v>1887</v>
      </c>
      <c r="F260" s="14">
        <v>2780</v>
      </c>
      <c r="G260" s="14">
        <v>2700</v>
      </c>
      <c r="H260" s="14">
        <v>2570</v>
      </c>
      <c r="I260" s="16"/>
    </row>
    <row r="261" spans="1:9" ht="25.5" x14ac:dyDescent="0.25">
      <c r="A261" s="13" t="str">
        <f>IF(E261&gt;" ",COUNTA($E$3:E261),"")</f>
        <v/>
      </c>
      <c r="B261" s="19" t="s">
        <v>1239</v>
      </c>
      <c r="C261" s="26" t="s">
        <v>2060</v>
      </c>
      <c r="D261" s="109"/>
      <c r="E261" s="27"/>
      <c r="F261" s="14"/>
      <c r="G261" s="14"/>
      <c r="H261" s="14"/>
      <c r="I261" s="16"/>
    </row>
    <row r="262" spans="1:9" ht="25.5" x14ac:dyDescent="0.2">
      <c r="A262" s="13">
        <f>IF(E262&gt;" ",COUNTA($E$3:E262),"")</f>
        <v>207</v>
      </c>
      <c r="B262" s="10" t="s">
        <v>3334</v>
      </c>
      <c r="C262" s="9" t="s">
        <v>1197</v>
      </c>
      <c r="D262" s="97" t="s">
        <v>4320</v>
      </c>
      <c r="E262" s="27" t="s">
        <v>2995</v>
      </c>
      <c r="F262" s="7">
        <v>124</v>
      </c>
      <c r="G262" s="7">
        <v>120</v>
      </c>
      <c r="H262" s="7">
        <v>114</v>
      </c>
      <c r="I262" s="16"/>
    </row>
    <row r="263" spans="1:9" x14ac:dyDescent="0.2">
      <c r="A263" s="13">
        <f>IF(E263&gt;" ",COUNTA($E$3:E263),"")</f>
        <v>208</v>
      </c>
      <c r="B263" s="10" t="s">
        <v>2061</v>
      </c>
      <c r="C263" s="9" t="s">
        <v>1198</v>
      </c>
      <c r="D263" s="97" t="s">
        <v>4320</v>
      </c>
      <c r="E263" s="27" t="s">
        <v>2994</v>
      </c>
      <c r="F263" s="7">
        <v>98</v>
      </c>
      <c r="G263" s="7">
        <v>95</v>
      </c>
      <c r="H263" s="7">
        <v>90</v>
      </c>
      <c r="I263" s="16"/>
    </row>
    <row r="264" spans="1:9" ht="25.5" x14ac:dyDescent="0.2">
      <c r="A264" s="13">
        <f>IF(E264&gt;" ",COUNTA($E$3:E264),"")</f>
        <v>209</v>
      </c>
      <c r="B264" s="10" t="s">
        <v>2062</v>
      </c>
      <c r="C264" s="9" t="s">
        <v>2661</v>
      </c>
      <c r="D264" s="97" t="s">
        <v>4320</v>
      </c>
      <c r="E264" s="27" t="s">
        <v>2995</v>
      </c>
      <c r="F264" s="7">
        <v>180</v>
      </c>
      <c r="G264" s="7">
        <v>175</v>
      </c>
      <c r="H264" s="7">
        <v>166</v>
      </c>
      <c r="I264" s="16"/>
    </row>
    <row r="265" spans="1:9" ht="25.5" x14ac:dyDescent="0.2">
      <c r="A265" s="13">
        <f>IF(E265&gt;" ",COUNTA($E$3:E265),"")</f>
        <v>210</v>
      </c>
      <c r="B265" s="10" t="s">
        <v>2063</v>
      </c>
      <c r="C265" s="9" t="s">
        <v>1199</v>
      </c>
      <c r="D265" s="97" t="s">
        <v>4320</v>
      </c>
      <c r="E265" s="27" t="s">
        <v>2995</v>
      </c>
      <c r="F265" s="7">
        <v>206</v>
      </c>
      <c r="G265" s="7">
        <v>200</v>
      </c>
      <c r="H265" s="7">
        <v>190</v>
      </c>
      <c r="I265" s="16"/>
    </row>
    <row r="266" spans="1:9" ht="25.5" x14ac:dyDescent="0.2">
      <c r="A266" s="13">
        <f>IF(E266&gt;" ",COUNTA($E$3:E266),"")</f>
        <v>211</v>
      </c>
      <c r="B266" s="10" t="s">
        <v>2064</v>
      </c>
      <c r="C266" s="9" t="s">
        <v>1200</v>
      </c>
      <c r="D266" s="97" t="s">
        <v>4320</v>
      </c>
      <c r="E266" s="27" t="s">
        <v>2995</v>
      </c>
      <c r="F266" s="7">
        <v>237</v>
      </c>
      <c r="G266" s="7">
        <v>230</v>
      </c>
      <c r="H266" s="7">
        <v>219</v>
      </c>
      <c r="I266" s="16"/>
    </row>
    <row r="267" spans="1:9" ht="25.5" x14ac:dyDescent="0.2">
      <c r="A267" s="13">
        <f>IF(E267&gt;" ",COUNTA($E$3:E267),"")</f>
        <v>212</v>
      </c>
      <c r="B267" s="10" t="s">
        <v>2065</v>
      </c>
      <c r="C267" s="9" t="s">
        <v>1201</v>
      </c>
      <c r="D267" s="97" t="s">
        <v>4320</v>
      </c>
      <c r="E267" s="27" t="s">
        <v>2995</v>
      </c>
      <c r="F267" s="7">
        <v>227</v>
      </c>
      <c r="G267" s="7">
        <v>220</v>
      </c>
      <c r="H267" s="7">
        <v>209</v>
      </c>
      <c r="I267" s="16"/>
    </row>
    <row r="268" spans="1:9" ht="25.5" x14ac:dyDescent="0.2">
      <c r="A268" s="13">
        <f>IF(E268&gt;" ",COUNTA($E$3:E268),"")</f>
        <v>213</v>
      </c>
      <c r="B268" s="10" t="s">
        <v>2066</v>
      </c>
      <c r="C268" s="9" t="s">
        <v>857</v>
      </c>
      <c r="D268" s="97" t="s">
        <v>4320</v>
      </c>
      <c r="E268" s="27" t="s">
        <v>2995</v>
      </c>
      <c r="F268" s="7">
        <v>242</v>
      </c>
      <c r="G268" s="7">
        <v>235</v>
      </c>
      <c r="H268" s="7">
        <v>223</v>
      </c>
      <c r="I268" s="16"/>
    </row>
    <row r="269" spans="1:9" ht="25.5" x14ac:dyDescent="0.2">
      <c r="A269" s="13">
        <f>IF(E269&gt;" ",COUNTA($E$3:E269),"")</f>
        <v>214</v>
      </c>
      <c r="B269" s="10" t="s">
        <v>2552</v>
      </c>
      <c r="C269" s="9" t="s">
        <v>858</v>
      </c>
      <c r="D269" s="97" t="s">
        <v>4320</v>
      </c>
      <c r="E269" s="27" t="s">
        <v>2995</v>
      </c>
      <c r="F269" s="7">
        <v>263</v>
      </c>
      <c r="G269" s="7">
        <v>255</v>
      </c>
      <c r="H269" s="7">
        <v>242</v>
      </c>
      <c r="I269" s="16"/>
    </row>
    <row r="270" spans="1:9" ht="25.5" x14ac:dyDescent="0.2">
      <c r="A270" s="13">
        <f>IF(E270&gt;" ",COUNTA($E$3:E270),"")</f>
        <v>215</v>
      </c>
      <c r="B270" s="10" t="s">
        <v>2553</v>
      </c>
      <c r="C270" s="9" t="s">
        <v>859</v>
      </c>
      <c r="D270" s="97" t="s">
        <v>4320</v>
      </c>
      <c r="E270" s="27" t="s">
        <v>2995</v>
      </c>
      <c r="F270" s="7">
        <v>330</v>
      </c>
      <c r="G270" s="7">
        <v>320</v>
      </c>
      <c r="H270" s="7">
        <v>300</v>
      </c>
      <c r="I270" s="16"/>
    </row>
    <row r="271" spans="1:9" x14ac:dyDescent="0.2">
      <c r="A271" s="13">
        <f>IF(E271&gt;" ",COUNTA($E$3:E271),"")</f>
        <v>216</v>
      </c>
      <c r="B271" s="10" t="s">
        <v>2554</v>
      </c>
      <c r="C271" s="9" t="s">
        <v>860</v>
      </c>
      <c r="D271" s="97" t="s">
        <v>4320</v>
      </c>
      <c r="E271" s="27" t="s">
        <v>2994</v>
      </c>
      <c r="F271" s="7">
        <v>160</v>
      </c>
      <c r="G271" s="7">
        <v>155</v>
      </c>
      <c r="H271" s="7">
        <v>147</v>
      </c>
      <c r="I271" s="16"/>
    </row>
    <row r="272" spans="1:9" ht="25.5" x14ac:dyDescent="0.2">
      <c r="A272" s="13">
        <f>IF(E272&gt;" ",COUNTA($E$3:E272),"")</f>
        <v>217</v>
      </c>
      <c r="B272" s="10" t="s">
        <v>2555</v>
      </c>
      <c r="C272" s="9" t="s">
        <v>861</v>
      </c>
      <c r="D272" s="97" t="s">
        <v>4320</v>
      </c>
      <c r="E272" s="27" t="s">
        <v>2995</v>
      </c>
      <c r="F272" s="7">
        <v>450</v>
      </c>
      <c r="G272" s="7">
        <v>435</v>
      </c>
      <c r="H272" s="7">
        <v>410</v>
      </c>
      <c r="I272" s="16"/>
    </row>
    <row r="273" spans="1:9" ht="25.5" x14ac:dyDescent="0.2">
      <c r="A273" s="13">
        <f>IF(E273&gt;" ",COUNTA($E$3:E273),"")</f>
        <v>218</v>
      </c>
      <c r="B273" s="10" t="s">
        <v>2556</v>
      </c>
      <c r="C273" s="9" t="s">
        <v>862</v>
      </c>
      <c r="D273" s="97" t="s">
        <v>4320</v>
      </c>
      <c r="E273" s="27" t="s">
        <v>2557</v>
      </c>
      <c r="F273" s="7">
        <v>216</v>
      </c>
      <c r="G273" s="7">
        <v>210</v>
      </c>
      <c r="H273" s="7">
        <v>200</v>
      </c>
      <c r="I273" s="16"/>
    </row>
    <row r="274" spans="1:9" ht="25.5" x14ac:dyDescent="0.2">
      <c r="A274" s="13">
        <f>IF(E274&gt;" ",COUNTA($E$3:E274),"")</f>
        <v>219</v>
      </c>
      <c r="B274" s="10" t="s">
        <v>2558</v>
      </c>
      <c r="C274" s="9" t="s">
        <v>863</v>
      </c>
      <c r="D274" s="97" t="s">
        <v>4320</v>
      </c>
      <c r="E274" s="27" t="s">
        <v>2995</v>
      </c>
      <c r="F274" s="7">
        <v>880</v>
      </c>
      <c r="G274" s="7">
        <v>850</v>
      </c>
      <c r="H274" s="7">
        <v>810</v>
      </c>
      <c r="I274" s="16"/>
    </row>
    <row r="275" spans="1:9" ht="25.5" x14ac:dyDescent="0.2">
      <c r="A275" s="13">
        <f>IF(E275&gt;" ",COUNTA($E$3:E275),"")</f>
        <v>220</v>
      </c>
      <c r="B275" s="10" t="s">
        <v>2559</v>
      </c>
      <c r="C275" s="9" t="s">
        <v>2560</v>
      </c>
      <c r="D275" s="97" t="s">
        <v>4320</v>
      </c>
      <c r="E275" s="27" t="s">
        <v>2994</v>
      </c>
      <c r="F275" s="7">
        <v>283</v>
      </c>
      <c r="G275" s="7">
        <v>275</v>
      </c>
      <c r="H275" s="7">
        <v>261</v>
      </c>
      <c r="I275" s="16"/>
    </row>
    <row r="276" spans="1:9" ht="25.5" x14ac:dyDescent="0.2">
      <c r="A276" s="13" t="str">
        <f>IF(E276&gt;" ",COUNTA($E$3:E276),"")</f>
        <v/>
      </c>
      <c r="B276" s="19" t="s">
        <v>1240</v>
      </c>
      <c r="C276" s="26" t="s">
        <v>2561</v>
      </c>
      <c r="D276" s="109"/>
      <c r="E276" s="27"/>
      <c r="F276" s="7"/>
      <c r="G276" s="7"/>
      <c r="H276" s="7"/>
      <c r="I276" s="16"/>
    </row>
    <row r="277" spans="1:9" ht="25.5" x14ac:dyDescent="0.2">
      <c r="A277" s="13">
        <f>IF(E277&gt;" ",COUNTA($E$3:E277),"")</f>
        <v>221</v>
      </c>
      <c r="B277" s="10" t="s">
        <v>2562</v>
      </c>
      <c r="C277" s="9" t="s">
        <v>3144</v>
      </c>
      <c r="D277" s="97" t="s">
        <v>4320</v>
      </c>
      <c r="E277" s="8" t="s">
        <v>2995</v>
      </c>
      <c r="F277" s="7">
        <v>580</v>
      </c>
      <c r="G277" s="7">
        <v>565</v>
      </c>
      <c r="H277" s="7">
        <v>540</v>
      </c>
      <c r="I277" s="16"/>
    </row>
    <row r="278" spans="1:9" ht="25.5" x14ac:dyDescent="0.2">
      <c r="A278" s="13">
        <f>IF(E278&gt;" ",COUNTA($E$3:E278),"")</f>
        <v>222</v>
      </c>
      <c r="B278" s="10" t="s">
        <v>2563</v>
      </c>
      <c r="C278" s="9" t="s">
        <v>3145</v>
      </c>
      <c r="D278" s="97" t="s">
        <v>4320</v>
      </c>
      <c r="E278" s="8" t="s">
        <v>2995</v>
      </c>
      <c r="F278" s="7">
        <v>590</v>
      </c>
      <c r="G278" s="7">
        <v>570</v>
      </c>
      <c r="H278" s="7">
        <v>540</v>
      </c>
      <c r="I278" s="16"/>
    </row>
    <row r="279" spans="1:9" ht="25.5" x14ac:dyDescent="0.2">
      <c r="A279" s="13">
        <f>IF(E279&gt;" ",COUNTA($E$3:E279),"")</f>
        <v>223</v>
      </c>
      <c r="B279" s="10" t="s">
        <v>2564</v>
      </c>
      <c r="C279" s="9" t="s">
        <v>3146</v>
      </c>
      <c r="D279" s="97" t="s">
        <v>4320</v>
      </c>
      <c r="E279" s="8" t="s">
        <v>2995</v>
      </c>
      <c r="F279" s="7">
        <v>610</v>
      </c>
      <c r="G279" s="7">
        <v>595</v>
      </c>
      <c r="H279" s="7">
        <v>570</v>
      </c>
      <c r="I279" s="16"/>
    </row>
    <row r="280" spans="1:9" ht="25.5" x14ac:dyDescent="0.2">
      <c r="A280" s="13">
        <f>IF(E280&gt;" ",COUNTA($E$3:E280),"")</f>
        <v>224</v>
      </c>
      <c r="B280" s="10" t="s">
        <v>2565</v>
      </c>
      <c r="C280" s="9" t="s">
        <v>3147</v>
      </c>
      <c r="D280" s="97" t="s">
        <v>4320</v>
      </c>
      <c r="E280" s="8" t="s">
        <v>2995</v>
      </c>
      <c r="F280" s="7">
        <v>660</v>
      </c>
      <c r="G280" s="7">
        <v>645</v>
      </c>
      <c r="H280" s="7">
        <v>610</v>
      </c>
      <c r="I280" s="16"/>
    </row>
    <row r="281" spans="1:9" ht="25.5" x14ac:dyDescent="0.2">
      <c r="A281" s="13">
        <f>IF(E281&gt;" ",COUNTA($E$3:E281),"")</f>
        <v>225</v>
      </c>
      <c r="B281" s="10" t="s">
        <v>2566</v>
      </c>
      <c r="C281" s="9" t="s">
        <v>3148</v>
      </c>
      <c r="D281" s="97" t="s">
        <v>4320</v>
      </c>
      <c r="E281" s="8" t="s">
        <v>2995</v>
      </c>
      <c r="F281" s="7">
        <v>750</v>
      </c>
      <c r="G281" s="7">
        <v>725</v>
      </c>
      <c r="H281" s="7">
        <v>690</v>
      </c>
      <c r="I281" s="16"/>
    </row>
    <row r="282" spans="1:9" ht="25.5" x14ac:dyDescent="0.2">
      <c r="A282" s="13">
        <f>IF(E282&gt;" ",COUNTA($E$3:E282),"")</f>
        <v>226</v>
      </c>
      <c r="B282" s="10" t="s">
        <v>2567</v>
      </c>
      <c r="C282" s="9" t="s">
        <v>3149</v>
      </c>
      <c r="D282" s="97" t="s">
        <v>4320</v>
      </c>
      <c r="E282" s="8" t="s">
        <v>2995</v>
      </c>
      <c r="F282" s="7">
        <v>770</v>
      </c>
      <c r="G282" s="7">
        <v>750</v>
      </c>
      <c r="H282" s="7">
        <v>710</v>
      </c>
      <c r="I282" s="16"/>
    </row>
    <row r="283" spans="1:9" ht="25.5" x14ac:dyDescent="0.2">
      <c r="A283" s="13">
        <f>IF(E283&gt;" ",COUNTA($E$3:E283),"")</f>
        <v>227</v>
      </c>
      <c r="B283" s="10" t="s">
        <v>2568</v>
      </c>
      <c r="C283" s="9" t="s">
        <v>3150</v>
      </c>
      <c r="D283" s="97" t="s">
        <v>4320</v>
      </c>
      <c r="E283" s="8" t="s">
        <v>2994</v>
      </c>
      <c r="F283" s="7">
        <v>370</v>
      </c>
      <c r="G283" s="7">
        <v>355</v>
      </c>
      <c r="H283" s="7">
        <v>340</v>
      </c>
      <c r="I283" s="16"/>
    </row>
    <row r="284" spans="1:9" ht="25.5" x14ac:dyDescent="0.2">
      <c r="A284" s="13">
        <f>IF(E284&gt;" ",COUNTA($E$3:E284),"")</f>
        <v>228</v>
      </c>
      <c r="B284" s="10" t="s">
        <v>2569</v>
      </c>
      <c r="C284" s="9" t="s">
        <v>3151</v>
      </c>
      <c r="D284" s="97" t="s">
        <v>4320</v>
      </c>
      <c r="E284" s="8" t="s">
        <v>2995</v>
      </c>
      <c r="F284" s="7">
        <v>650</v>
      </c>
      <c r="G284" s="7">
        <v>635</v>
      </c>
      <c r="H284" s="7">
        <v>600</v>
      </c>
      <c r="I284" s="16"/>
    </row>
    <row r="285" spans="1:9" ht="25.5" x14ac:dyDescent="0.2">
      <c r="A285" s="13">
        <f>IF(E285&gt;" ",COUNTA($E$3:E285),"")</f>
        <v>229</v>
      </c>
      <c r="B285" s="10" t="s">
        <v>2570</v>
      </c>
      <c r="C285" s="9" t="s">
        <v>3152</v>
      </c>
      <c r="D285" s="97" t="s">
        <v>4320</v>
      </c>
      <c r="E285" s="8" t="s">
        <v>2995</v>
      </c>
      <c r="F285" s="7">
        <v>680</v>
      </c>
      <c r="G285" s="7">
        <v>660</v>
      </c>
      <c r="H285" s="7">
        <v>630</v>
      </c>
      <c r="I285" s="16"/>
    </row>
    <row r="286" spans="1:9" ht="25.5" x14ac:dyDescent="0.2">
      <c r="A286" s="13">
        <f>IF(E286&gt;" ",COUNTA($E$3:E286),"")</f>
        <v>230</v>
      </c>
      <c r="B286" s="10" t="s">
        <v>2571</v>
      </c>
      <c r="C286" s="86" t="s">
        <v>4228</v>
      </c>
      <c r="D286" s="105" t="s">
        <v>4320</v>
      </c>
      <c r="E286" s="8" t="s">
        <v>2995</v>
      </c>
      <c r="F286" s="7">
        <v>710</v>
      </c>
      <c r="G286" s="7">
        <v>685</v>
      </c>
      <c r="H286" s="7">
        <v>650</v>
      </c>
      <c r="I286" s="16"/>
    </row>
    <row r="287" spans="1:9" ht="25.5" x14ac:dyDescent="0.2">
      <c r="A287" s="13">
        <f>IF(E287&gt;" ",COUNTA($E$3:E287),"")</f>
        <v>231</v>
      </c>
      <c r="B287" s="10" t="s">
        <v>2572</v>
      </c>
      <c r="C287" s="9" t="s">
        <v>3153</v>
      </c>
      <c r="D287" s="97" t="s">
        <v>4320</v>
      </c>
      <c r="E287" s="8" t="s">
        <v>2995</v>
      </c>
      <c r="F287" s="7">
        <v>780</v>
      </c>
      <c r="G287" s="7">
        <v>755</v>
      </c>
      <c r="H287" s="7">
        <v>720</v>
      </c>
      <c r="I287" s="16"/>
    </row>
    <row r="288" spans="1:9" ht="25.5" x14ac:dyDescent="0.2">
      <c r="A288" s="13">
        <f>IF(E288&gt;" ",COUNTA($E$3:E288),"")</f>
        <v>232</v>
      </c>
      <c r="B288" s="10" t="s">
        <v>2573</v>
      </c>
      <c r="C288" s="9" t="s">
        <v>3154</v>
      </c>
      <c r="D288" s="97" t="s">
        <v>4320</v>
      </c>
      <c r="E288" s="8" t="s">
        <v>2995</v>
      </c>
      <c r="F288" s="7">
        <v>860</v>
      </c>
      <c r="G288" s="7">
        <v>835</v>
      </c>
      <c r="H288" s="7">
        <v>790</v>
      </c>
      <c r="I288" s="16"/>
    </row>
    <row r="289" spans="1:9" ht="25.5" x14ac:dyDescent="0.2">
      <c r="A289" s="13">
        <f>IF(E289&gt;" ",COUNTA($E$3:E289),"")</f>
        <v>233</v>
      </c>
      <c r="B289" s="10" t="s">
        <v>2574</v>
      </c>
      <c r="C289" s="9" t="s">
        <v>3155</v>
      </c>
      <c r="D289" s="97" t="s">
        <v>4320</v>
      </c>
      <c r="E289" s="8" t="s">
        <v>2995</v>
      </c>
      <c r="F289" s="7">
        <v>1000</v>
      </c>
      <c r="G289" s="7">
        <v>970</v>
      </c>
      <c r="H289" s="7">
        <v>920</v>
      </c>
      <c r="I289" s="16"/>
    </row>
    <row r="290" spans="1:9" ht="25.5" x14ac:dyDescent="0.2">
      <c r="A290" s="13">
        <f>IF(E290&gt;" ",COUNTA($E$3:E290),"")</f>
        <v>234</v>
      </c>
      <c r="B290" s="10" t="s">
        <v>2575</v>
      </c>
      <c r="C290" s="9" t="s">
        <v>3156</v>
      </c>
      <c r="D290" s="97" t="s">
        <v>4320</v>
      </c>
      <c r="E290" s="8" t="s">
        <v>2995</v>
      </c>
      <c r="F290" s="7">
        <v>870</v>
      </c>
      <c r="G290" s="7">
        <v>845</v>
      </c>
      <c r="H290" s="7">
        <v>800</v>
      </c>
      <c r="I290" s="16"/>
    </row>
    <row r="291" spans="1:9" ht="25.5" x14ac:dyDescent="0.2">
      <c r="A291" s="13">
        <f>IF(E291&gt;" ",COUNTA($E$3:E291),"")</f>
        <v>235</v>
      </c>
      <c r="B291" s="10" t="s">
        <v>2576</v>
      </c>
      <c r="C291" s="9" t="s">
        <v>3157</v>
      </c>
      <c r="D291" s="97" t="s">
        <v>4320</v>
      </c>
      <c r="E291" s="8" t="s">
        <v>2995</v>
      </c>
      <c r="F291" s="7">
        <v>1020</v>
      </c>
      <c r="G291" s="7">
        <v>990</v>
      </c>
      <c r="H291" s="7">
        <v>940</v>
      </c>
      <c r="I291" s="16"/>
    </row>
    <row r="292" spans="1:9" ht="25.5" x14ac:dyDescent="0.2">
      <c r="A292" s="13">
        <f>IF(E292&gt;" ",COUNTA($E$3:E292),"")</f>
        <v>236</v>
      </c>
      <c r="B292" s="10" t="s">
        <v>2577</v>
      </c>
      <c r="C292" s="9" t="s">
        <v>3158</v>
      </c>
      <c r="D292" s="97" t="s">
        <v>4320</v>
      </c>
      <c r="E292" s="8" t="s">
        <v>2994</v>
      </c>
      <c r="F292" s="7">
        <v>380</v>
      </c>
      <c r="G292" s="7">
        <v>370</v>
      </c>
      <c r="H292" s="7">
        <v>350</v>
      </c>
      <c r="I292" s="16"/>
    </row>
    <row r="293" spans="1:9" x14ac:dyDescent="0.25">
      <c r="A293" s="13" t="str">
        <f>IF(E293&gt;" ",COUNTA($E$3:E293),"")</f>
        <v/>
      </c>
      <c r="B293" s="10"/>
      <c r="C293" s="28"/>
      <c r="D293" s="110"/>
      <c r="E293" s="27"/>
      <c r="F293" s="14"/>
      <c r="G293" s="14"/>
      <c r="H293" s="14"/>
      <c r="I293" s="16"/>
    </row>
    <row r="294" spans="1:9" x14ac:dyDescent="0.25">
      <c r="A294" s="73" t="str">
        <f>IF(E294&gt;" ",COUNTA($E$3:E294),"")</f>
        <v/>
      </c>
      <c r="B294" s="74" t="s">
        <v>2655</v>
      </c>
      <c r="C294" s="75" t="s">
        <v>3957</v>
      </c>
      <c r="D294" s="94"/>
      <c r="E294" s="76"/>
      <c r="F294" s="77"/>
      <c r="G294" s="78"/>
      <c r="H294" s="77"/>
      <c r="I294" s="79"/>
    </row>
    <row r="295" spans="1:9" x14ac:dyDescent="0.25">
      <c r="A295" s="13" t="str">
        <f>IF(E295&gt;" ",COUNTA($E$3:E295),"")</f>
        <v/>
      </c>
      <c r="B295" s="19" t="s">
        <v>3958</v>
      </c>
      <c r="C295" s="18" t="s">
        <v>3959</v>
      </c>
      <c r="D295" s="95"/>
      <c r="E295" s="13"/>
      <c r="F295" s="14"/>
      <c r="G295" s="14"/>
      <c r="H295" s="14"/>
      <c r="I295" s="16"/>
    </row>
    <row r="296" spans="1:9" x14ac:dyDescent="0.25">
      <c r="A296" s="13">
        <f>IF(E296&gt;" ",COUNTA($E$3:E296),"")</f>
        <v>237</v>
      </c>
      <c r="B296" s="10" t="s">
        <v>1548</v>
      </c>
      <c r="C296" s="17" t="s">
        <v>1549</v>
      </c>
      <c r="D296" s="97" t="s">
        <v>4321</v>
      </c>
      <c r="E296" s="13" t="s">
        <v>2990</v>
      </c>
      <c r="F296" s="14">
        <v>4.0999999999999996</v>
      </c>
      <c r="G296" s="14">
        <v>4</v>
      </c>
      <c r="H296" s="14">
        <v>3.8</v>
      </c>
      <c r="I296" s="16"/>
    </row>
    <row r="297" spans="1:9" x14ac:dyDescent="0.25">
      <c r="A297" s="13">
        <f>IF(E297&gt;" ",COUNTA($E$3:E297),"")</f>
        <v>238</v>
      </c>
      <c r="B297" s="10" t="s">
        <v>1550</v>
      </c>
      <c r="C297" s="17" t="s">
        <v>1551</v>
      </c>
      <c r="D297" s="97" t="s">
        <v>4321</v>
      </c>
      <c r="E297" s="13" t="s">
        <v>2990</v>
      </c>
      <c r="F297" s="14">
        <v>2.1</v>
      </c>
      <c r="G297" s="14">
        <v>2</v>
      </c>
      <c r="H297" s="14">
        <v>1.9</v>
      </c>
      <c r="I297" s="16"/>
    </row>
    <row r="298" spans="1:9" x14ac:dyDescent="0.25">
      <c r="A298" s="13" t="str">
        <f>IF(E298&gt;" ",COUNTA($E$3:E298),"")</f>
        <v/>
      </c>
      <c r="B298" s="19" t="s">
        <v>3960</v>
      </c>
      <c r="C298" s="18" t="s">
        <v>1862</v>
      </c>
      <c r="D298" s="95"/>
      <c r="E298" s="13"/>
      <c r="F298" s="14"/>
      <c r="G298" s="14"/>
      <c r="H298" s="14"/>
      <c r="I298" s="16"/>
    </row>
    <row r="299" spans="1:9" x14ac:dyDescent="0.25">
      <c r="A299" s="13">
        <f>IF(E299&gt;" ",COUNTA($E$3:E299),"")</f>
        <v>239</v>
      </c>
      <c r="B299" s="10" t="s">
        <v>29</v>
      </c>
      <c r="C299" s="17" t="s">
        <v>30</v>
      </c>
      <c r="D299" s="97" t="s">
        <v>4322</v>
      </c>
      <c r="E299" s="13" t="s">
        <v>2990</v>
      </c>
      <c r="F299" s="14">
        <v>13.4</v>
      </c>
      <c r="G299" s="14">
        <v>13</v>
      </c>
      <c r="H299" s="14">
        <v>12.4</v>
      </c>
      <c r="I299" s="16"/>
    </row>
    <row r="300" spans="1:9" x14ac:dyDescent="0.25">
      <c r="A300" s="13">
        <f>IF(E300&gt;" ",COUNTA($E$3:E300),"")</f>
        <v>240</v>
      </c>
      <c r="B300" s="10" t="s">
        <v>31</v>
      </c>
      <c r="C300" s="17" t="s">
        <v>32</v>
      </c>
      <c r="D300" s="97" t="s">
        <v>4322</v>
      </c>
      <c r="E300" s="13" t="s">
        <v>2990</v>
      </c>
      <c r="F300" s="14">
        <v>18</v>
      </c>
      <c r="G300" s="14">
        <v>17.5</v>
      </c>
      <c r="H300" s="14">
        <v>16.600000000000001</v>
      </c>
      <c r="I300" s="16"/>
    </row>
    <row r="301" spans="1:9" x14ac:dyDescent="0.25">
      <c r="A301" s="13">
        <f>IF(E301&gt;" ",COUNTA($E$3:E301),"")</f>
        <v>241</v>
      </c>
      <c r="B301" s="10" t="s">
        <v>33</v>
      </c>
      <c r="C301" s="17" t="s">
        <v>34</v>
      </c>
      <c r="D301" s="97" t="s">
        <v>4322</v>
      </c>
      <c r="E301" s="13" t="s">
        <v>2990</v>
      </c>
      <c r="F301" s="14">
        <v>23.2</v>
      </c>
      <c r="G301" s="14">
        <v>22.5</v>
      </c>
      <c r="H301" s="14">
        <v>21.4</v>
      </c>
      <c r="I301" s="16"/>
    </row>
    <row r="302" spans="1:9" x14ac:dyDescent="0.25">
      <c r="A302" s="13" t="str">
        <f>IF(E302&gt;" ",COUNTA($E$3:E302),"")</f>
        <v/>
      </c>
      <c r="B302" s="19" t="s">
        <v>35</v>
      </c>
      <c r="C302" s="23" t="s">
        <v>652</v>
      </c>
      <c r="D302" s="111"/>
      <c r="E302" s="13"/>
      <c r="F302" s="14"/>
      <c r="G302" s="14"/>
      <c r="H302" s="14"/>
      <c r="I302" s="16"/>
    </row>
    <row r="303" spans="1:9" x14ac:dyDescent="0.25">
      <c r="A303" s="13">
        <f>IF(E303&gt;" ",COUNTA($E$3:E303),"")</f>
        <v>242</v>
      </c>
      <c r="B303" s="10" t="s">
        <v>653</v>
      </c>
      <c r="C303" s="29" t="s">
        <v>656</v>
      </c>
      <c r="D303" s="97" t="s">
        <v>4322</v>
      </c>
      <c r="E303" s="13" t="s">
        <v>2990</v>
      </c>
      <c r="F303" s="14">
        <v>15.5</v>
      </c>
      <c r="G303" s="14">
        <v>15</v>
      </c>
      <c r="H303" s="14">
        <v>14.3</v>
      </c>
      <c r="I303" s="16"/>
    </row>
    <row r="304" spans="1:9" x14ac:dyDescent="0.25">
      <c r="A304" s="13">
        <f>IF(E304&gt;" ",COUNTA($E$3:E304),"")</f>
        <v>243</v>
      </c>
      <c r="B304" s="10" t="s">
        <v>654</v>
      </c>
      <c r="C304" s="29" t="s">
        <v>657</v>
      </c>
      <c r="D304" s="97" t="s">
        <v>4322</v>
      </c>
      <c r="E304" s="13" t="s">
        <v>2990</v>
      </c>
      <c r="F304" s="14">
        <v>18.5</v>
      </c>
      <c r="G304" s="14">
        <v>18</v>
      </c>
      <c r="H304" s="14">
        <v>17.100000000000001</v>
      </c>
      <c r="I304" s="16"/>
    </row>
    <row r="305" spans="1:9" x14ac:dyDescent="0.25">
      <c r="A305" s="13">
        <f>IF(E305&gt;" ",COUNTA($E$3:E305),"")</f>
        <v>244</v>
      </c>
      <c r="B305" s="10" t="s">
        <v>655</v>
      </c>
      <c r="C305" s="29" t="s">
        <v>658</v>
      </c>
      <c r="D305" s="97" t="s">
        <v>4322</v>
      </c>
      <c r="E305" s="13" t="s">
        <v>2990</v>
      </c>
      <c r="F305" s="14">
        <v>12.4</v>
      </c>
      <c r="G305" s="14">
        <v>12</v>
      </c>
      <c r="H305" s="14">
        <v>11.4</v>
      </c>
      <c r="I305" s="16"/>
    </row>
    <row r="306" spans="1:9" x14ac:dyDescent="0.25">
      <c r="A306" s="13" t="str">
        <f>IF(E306&gt;" ",COUNTA($E$3:E306),"")</f>
        <v/>
      </c>
      <c r="B306" s="19" t="s">
        <v>3356</v>
      </c>
      <c r="C306" s="30" t="s">
        <v>2887</v>
      </c>
      <c r="D306" s="95"/>
      <c r="E306" s="13"/>
      <c r="F306" s="14"/>
      <c r="G306" s="14"/>
      <c r="H306" s="14"/>
      <c r="I306" s="16"/>
    </row>
    <row r="307" spans="1:9" x14ac:dyDescent="0.25">
      <c r="A307" s="13">
        <f>IF(E307&gt;" ",COUNTA($E$3:E307),"")</f>
        <v>245</v>
      </c>
      <c r="B307" s="3" t="s">
        <v>1241</v>
      </c>
      <c r="C307" s="29" t="s">
        <v>2888</v>
      </c>
      <c r="D307" s="97" t="s">
        <v>4316</v>
      </c>
      <c r="E307" s="13" t="s">
        <v>2990</v>
      </c>
      <c r="F307" s="14">
        <v>15.5</v>
      </c>
      <c r="G307" s="14">
        <v>15</v>
      </c>
      <c r="H307" s="14">
        <v>14.3</v>
      </c>
      <c r="I307" s="16"/>
    </row>
    <row r="308" spans="1:9" x14ac:dyDescent="0.25">
      <c r="A308" s="13">
        <f>IF(E308&gt;" ",COUNTA($E$3:E308),"")</f>
        <v>246</v>
      </c>
      <c r="B308" s="3" t="s">
        <v>1242</v>
      </c>
      <c r="C308" s="29" t="s">
        <v>659</v>
      </c>
      <c r="D308" s="97" t="s">
        <v>4316</v>
      </c>
      <c r="E308" s="13" t="s">
        <v>2990</v>
      </c>
      <c r="F308" s="14">
        <v>17.5</v>
      </c>
      <c r="G308" s="14">
        <v>17</v>
      </c>
      <c r="H308" s="14">
        <v>16.2</v>
      </c>
      <c r="I308" s="16"/>
    </row>
    <row r="309" spans="1:9" x14ac:dyDescent="0.25">
      <c r="A309" s="13">
        <f>IF(E309&gt;" ",COUNTA($E$3:E309),"")</f>
        <v>247</v>
      </c>
      <c r="B309" s="19" t="s">
        <v>2996</v>
      </c>
      <c r="C309" s="18" t="s">
        <v>660</v>
      </c>
      <c r="D309" s="97" t="s">
        <v>4323</v>
      </c>
      <c r="E309" s="13" t="s">
        <v>2990</v>
      </c>
      <c r="F309" s="14">
        <v>14.4</v>
      </c>
      <c r="G309" s="14">
        <v>14</v>
      </c>
      <c r="H309" s="14">
        <v>13.3</v>
      </c>
      <c r="I309" s="16"/>
    </row>
    <row r="310" spans="1:9" x14ac:dyDescent="0.25">
      <c r="A310" s="13">
        <f>IF(E310&gt;" ",COUNTA($E$3:E310),"")</f>
        <v>248</v>
      </c>
      <c r="B310" s="19" t="s">
        <v>1552</v>
      </c>
      <c r="C310" s="18" t="s">
        <v>661</v>
      </c>
      <c r="D310" s="97" t="s">
        <v>4321</v>
      </c>
      <c r="E310" s="13" t="s">
        <v>592</v>
      </c>
      <c r="F310" s="14">
        <v>12.4</v>
      </c>
      <c r="G310" s="14">
        <v>12</v>
      </c>
      <c r="H310" s="14">
        <v>11.4</v>
      </c>
      <c r="I310" s="16"/>
    </row>
    <row r="311" spans="1:9" x14ac:dyDescent="0.25">
      <c r="A311" s="13">
        <f>IF(E311&gt;" ",COUNTA($E$3:E311),"")</f>
        <v>249</v>
      </c>
      <c r="B311" s="19" t="s">
        <v>28</v>
      </c>
      <c r="C311" s="18" t="s">
        <v>662</v>
      </c>
      <c r="D311" s="97" t="s">
        <v>4324</v>
      </c>
      <c r="E311" s="13" t="s">
        <v>2993</v>
      </c>
      <c r="F311" s="14">
        <v>15.5</v>
      </c>
      <c r="G311" s="14">
        <v>15</v>
      </c>
      <c r="H311" s="14">
        <v>14.3</v>
      </c>
      <c r="I311" s="16"/>
    </row>
    <row r="312" spans="1:9" x14ac:dyDescent="0.25">
      <c r="A312" s="13" t="str">
        <f>IF(E312&gt;" ",COUNTA($E$3:E312),"")</f>
        <v/>
      </c>
      <c r="B312" s="19" t="s">
        <v>37</v>
      </c>
      <c r="C312" s="18" t="s">
        <v>3266</v>
      </c>
      <c r="D312" s="97" t="s">
        <v>4325</v>
      </c>
      <c r="E312" s="13"/>
      <c r="F312" s="14"/>
      <c r="G312" s="14"/>
      <c r="H312" s="14"/>
      <c r="I312" s="16"/>
    </row>
    <row r="313" spans="1:9" ht="28.5" x14ac:dyDescent="0.25">
      <c r="A313" s="13">
        <f>IF(E313&gt;" ",COUNTA($E$3:E313),"")</f>
        <v>250</v>
      </c>
      <c r="B313" s="10" t="s">
        <v>3267</v>
      </c>
      <c r="C313" s="29" t="s">
        <v>3270</v>
      </c>
      <c r="D313" s="97" t="s">
        <v>4325</v>
      </c>
      <c r="E313" s="13" t="s">
        <v>592</v>
      </c>
      <c r="F313" s="14">
        <v>14.4</v>
      </c>
      <c r="G313" s="14">
        <v>14</v>
      </c>
      <c r="H313" s="14">
        <v>13.3</v>
      </c>
      <c r="I313" s="16"/>
    </row>
    <row r="314" spans="1:9" x14ac:dyDescent="0.25">
      <c r="A314" s="13">
        <f>IF(E314&gt;" ",COUNTA($E$3:E314),"")</f>
        <v>251</v>
      </c>
      <c r="B314" s="10" t="s">
        <v>3268</v>
      </c>
      <c r="C314" s="17" t="s">
        <v>4214</v>
      </c>
      <c r="D314" s="97" t="s">
        <v>4325</v>
      </c>
      <c r="E314" s="13" t="s">
        <v>592</v>
      </c>
      <c r="F314" s="14">
        <v>16.5</v>
      </c>
      <c r="G314" s="14">
        <v>16</v>
      </c>
      <c r="H314" s="14">
        <v>15.2</v>
      </c>
      <c r="I314" s="16"/>
    </row>
    <row r="315" spans="1:9" ht="25.5" x14ac:dyDescent="0.25">
      <c r="A315" s="13">
        <f>IF(E315&gt;" ",COUNTA($E$3:E315),"")</f>
        <v>252</v>
      </c>
      <c r="B315" s="10" t="s">
        <v>3269</v>
      </c>
      <c r="C315" s="17" t="s">
        <v>4215</v>
      </c>
      <c r="D315" s="97" t="s">
        <v>4325</v>
      </c>
      <c r="E315" s="13" t="s">
        <v>592</v>
      </c>
      <c r="F315" s="14">
        <v>20.6</v>
      </c>
      <c r="G315" s="14">
        <v>20</v>
      </c>
      <c r="H315" s="14">
        <v>19</v>
      </c>
      <c r="I315" s="16"/>
    </row>
    <row r="316" spans="1:9" x14ac:dyDescent="0.25">
      <c r="A316" s="13">
        <f>IF(E316&gt;" ",COUNTA($E$3:E316),"")</f>
        <v>253</v>
      </c>
      <c r="B316" s="10" t="s">
        <v>3994</v>
      </c>
      <c r="C316" s="17" t="s">
        <v>663</v>
      </c>
      <c r="D316" s="97" t="s">
        <v>4311</v>
      </c>
      <c r="E316" s="13" t="s">
        <v>2993</v>
      </c>
      <c r="F316" s="14">
        <v>0.82</v>
      </c>
      <c r="G316" s="14">
        <v>0.8</v>
      </c>
      <c r="H316" s="14">
        <v>0.76</v>
      </c>
      <c r="I316" s="16"/>
    </row>
    <row r="317" spans="1:9" x14ac:dyDescent="0.25">
      <c r="A317" s="13">
        <f>IF(E317&gt;" ",COUNTA($E$3:E317),"")</f>
        <v>254</v>
      </c>
      <c r="B317" s="10" t="s">
        <v>3085</v>
      </c>
      <c r="C317" s="31" t="s">
        <v>1244</v>
      </c>
      <c r="D317" s="105" t="s">
        <v>4326</v>
      </c>
      <c r="E317" s="13" t="s">
        <v>2990</v>
      </c>
      <c r="F317" s="14">
        <v>10.3</v>
      </c>
      <c r="G317" s="14">
        <v>10</v>
      </c>
      <c r="H317" s="14">
        <v>9.5</v>
      </c>
      <c r="I317" s="16"/>
    </row>
    <row r="318" spans="1:9" x14ac:dyDescent="0.25">
      <c r="A318" s="13">
        <f>IF(E318&gt;" ",COUNTA($E$3:E318),"")</f>
        <v>255</v>
      </c>
      <c r="B318" s="10" t="s">
        <v>3086</v>
      </c>
      <c r="C318" s="31" t="s">
        <v>1243</v>
      </c>
      <c r="D318" s="105" t="s">
        <v>4326</v>
      </c>
      <c r="E318" s="13" t="s">
        <v>1887</v>
      </c>
      <c r="F318" s="14">
        <v>20.6</v>
      </c>
      <c r="G318" s="14">
        <v>20</v>
      </c>
      <c r="H318" s="14">
        <v>19</v>
      </c>
      <c r="I318" s="16"/>
    </row>
    <row r="319" spans="1:9" x14ac:dyDescent="0.25">
      <c r="A319" s="13">
        <f>IF(E319&gt;" ",COUNTA($E$3:E319),"")</f>
        <v>256</v>
      </c>
      <c r="B319" s="10" t="s">
        <v>1553</v>
      </c>
      <c r="C319" s="17" t="s">
        <v>664</v>
      </c>
      <c r="D319" s="97" t="s">
        <v>4321</v>
      </c>
      <c r="E319" s="13" t="s">
        <v>2990</v>
      </c>
      <c r="F319" s="14">
        <v>8.1999999999999993</v>
      </c>
      <c r="G319" s="14">
        <v>8</v>
      </c>
      <c r="H319" s="14">
        <v>7.6</v>
      </c>
      <c r="I319" s="16"/>
    </row>
    <row r="320" spans="1:9" x14ac:dyDescent="0.25">
      <c r="A320" s="13">
        <f>IF(E320&gt;" ",COUNTA($E$3:E320),"")</f>
        <v>257</v>
      </c>
      <c r="B320" s="10" t="s">
        <v>1554</v>
      </c>
      <c r="C320" s="15" t="s">
        <v>4220</v>
      </c>
      <c r="D320" s="96" t="s">
        <v>4321</v>
      </c>
      <c r="E320" s="13" t="s">
        <v>2990</v>
      </c>
      <c r="F320" s="14">
        <v>8.1999999999999993</v>
      </c>
      <c r="G320" s="14">
        <v>8</v>
      </c>
      <c r="H320" s="14">
        <v>7.6</v>
      </c>
      <c r="I320" s="16"/>
    </row>
    <row r="321" spans="1:9" x14ac:dyDescent="0.25">
      <c r="A321" s="13">
        <f>IF(E321&gt;" ",COUNTA($E$3:E321),"")</f>
        <v>258</v>
      </c>
      <c r="B321" s="10" t="s">
        <v>1555</v>
      </c>
      <c r="C321" s="17" t="s">
        <v>665</v>
      </c>
      <c r="D321" s="97" t="s">
        <v>4321</v>
      </c>
      <c r="E321" s="13" t="s">
        <v>592</v>
      </c>
      <c r="F321" s="14">
        <v>3.6</v>
      </c>
      <c r="G321" s="14">
        <v>3.5</v>
      </c>
      <c r="H321" s="14">
        <v>3.3</v>
      </c>
      <c r="I321" s="16"/>
    </row>
    <row r="322" spans="1:9" x14ac:dyDescent="0.25">
      <c r="A322" s="13">
        <f>IF(E322&gt;" ",COUNTA($E$3:E322),"")</f>
        <v>259</v>
      </c>
      <c r="B322" s="10" t="s">
        <v>1556</v>
      </c>
      <c r="C322" s="17" t="s">
        <v>666</v>
      </c>
      <c r="D322" s="97" t="s">
        <v>4321</v>
      </c>
      <c r="E322" s="13" t="s">
        <v>592</v>
      </c>
      <c r="F322" s="14">
        <v>2.6</v>
      </c>
      <c r="G322" s="14">
        <v>2.5</v>
      </c>
      <c r="H322" s="14">
        <v>2.4</v>
      </c>
      <c r="I322" s="16"/>
    </row>
    <row r="323" spans="1:9" ht="25.5" x14ac:dyDescent="0.25">
      <c r="A323" s="13">
        <f>IF(E323&gt;" ",COUNTA($E$3:E323),"")</f>
        <v>260</v>
      </c>
      <c r="B323" s="10" t="s">
        <v>1557</v>
      </c>
      <c r="C323" s="17" t="s">
        <v>2771</v>
      </c>
      <c r="D323" s="97" t="s">
        <v>4321</v>
      </c>
      <c r="E323" s="13" t="s">
        <v>592</v>
      </c>
      <c r="F323" s="14">
        <v>53.6</v>
      </c>
      <c r="G323" s="14">
        <v>52</v>
      </c>
      <c r="H323" s="14">
        <v>49.4</v>
      </c>
      <c r="I323" s="16"/>
    </row>
    <row r="324" spans="1:9" x14ac:dyDescent="0.25">
      <c r="A324" s="13">
        <f>IF(E324&gt;" ",COUNTA($E$3:E324),"")</f>
        <v>261</v>
      </c>
      <c r="B324" s="10" t="s">
        <v>3995</v>
      </c>
      <c r="C324" s="17" t="s">
        <v>2772</v>
      </c>
      <c r="D324" s="97" t="s">
        <v>4327</v>
      </c>
      <c r="E324" s="13" t="s">
        <v>592</v>
      </c>
      <c r="F324" s="14">
        <v>14.4</v>
      </c>
      <c r="G324" s="14">
        <v>14</v>
      </c>
      <c r="H324" s="14">
        <v>13.3</v>
      </c>
      <c r="I324" s="16"/>
    </row>
    <row r="325" spans="1:9" x14ac:dyDescent="0.25">
      <c r="A325" s="13">
        <f>IF(E325&gt;" ",COUNTA($E$3:E325),"")</f>
        <v>262</v>
      </c>
      <c r="B325" s="10" t="s">
        <v>1558</v>
      </c>
      <c r="C325" s="17" t="s">
        <v>667</v>
      </c>
      <c r="D325" s="97" t="s">
        <v>4321</v>
      </c>
      <c r="E325" s="13" t="s">
        <v>2990</v>
      </c>
      <c r="F325" s="14">
        <v>20.6</v>
      </c>
      <c r="G325" s="14">
        <v>20</v>
      </c>
      <c r="H325" s="14">
        <v>19</v>
      </c>
      <c r="I325" s="16"/>
    </row>
    <row r="326" spans="1:9" x14ac:dyDescent="0.25">
      <c r="A326" s="13">
        <f>IF(E326&gt;" ",COUNTA($E$3:E326),"")</f>
        <v>263</v>
      </c>
      <c r="B326" s="10" t="s">
        <v>3087</v>
      </c>
      <c r="C326" s="17" t="s">
        <v>4216</v>
      </c>
      <c r="D326" s="97" t="s">
        <v>4326</v>
      </c>
      <c r="E326" s="13" t="s">
        <v>2990</v>
      </c>
      <c r="F326" s="14">
        <v>15.5</v>
      </c>
      <c r="G326" s="14">
        <v>15</v>
      </c>
      <c r="H326" s="14">
        <v>14.3</v>
      </c>
      <c r="I326" s="16"/>
    </row>
    <row r="327" spans="1:9" x14ac:dyDescent="0.25">
      <c r="A327" s="13">
        <f>IF(E327&gt;" ",COUNTA($E$3:E327),"")</f>
        <v>264</v>
      </c>
      <c r="B327" s="10" t="s">
        <v>1559</v>
      </c>
      <c r="C327" s="17" t="s">
        <v>4217</v>
      </c>
      <c r="D327" s="97" t="s">
        <v>4321</v>
      </c>
      <c r="E327" s="13" t="s">
        <v>592</v>
      </c>
      <c r="F327" s="14">
        <v>12.4</v>
      </c>
      <c r="G327" s="14">
        <v>12</v>
      </c>
      <c r="H327" s="14">
        <v>11.4</v>
      </c>
      <c r="I327" s="16"/>
    </row>
    <row r="328" spans="1:9" ht="25.5" x14ac:dyDescent="0.25">
      <c r="A328" s="13">
        <f>IF(E328&gt;" ",COUNTA($E$3:E328),"")</f>
        <v>265</v>
      </c>
      <c r="B328" s="10" t="s">
        <v>2764</v>
      </c>
      <c r="C328" s="17" t="s">
        <v>721</v>
      </c>
      <c r="D328" s="97" t="s">
        <v>4328</v>
      </c>
      <c r="E328" s="32" t="s">
        <v>2990</v>
      </c>
      <c r="F328" s="14">
        <v>25.8</v>
      </c>
      <c r="G328" s="14">
        <v>25</v>
      </c>
      <c r="H328" s="14">
        <v>23.8</v>
      </c>
      <c r="I328" s="16"/>
    </row>
    <row r="329" spans="1:9" x14ac:dyDescent="0.25">
      <c r="A329" s="13">
        <f>IF(E329&gt;" ",COUNTA($E$3:E329),"")</f>
        <v>266</v>
      </c>
      <c r="B329" s="10" t="s">
        <v>2765</v>
      </c>
      <c r="C329" s="17" t="s">
        <v>4218</v>
      </c>
      <c r="D329" s="97" t="s">
        <v>4328</v>
      </c>
      <c r="E329" s="32" t="s">
        <v>2990</v>
      </c>
      <c r="F329" s="14">
        <v>9.3000000000000007</v>
      </c>
      <c r="G329" s="14">
        <v>9</v>
      </c>
      <c r="H329" s="14">
        <v>8.6</v>
      </c>
      <c r="I329" s="16"/>
    </row>
    <row r="330" spans="1:9" ht="25.5" x14ac:dyDescent="0.25">
      <c r="A330" s="13">
        <f>IF(E330&gt;" ",COUNTA($E$3:E330),"")</f>
        <v>267</v>
      </c>
      <c r="B330" s="10" t="s">
        <v>596</v>
      </c>
      <c r="C330" s="17" t="s">
        <v>4219</v>
      </c>
      <c r="D330" s="97" t="s">
        <v>4329</v>
      </c>
      <c r="E330" s="32" t="s">
        <v>592</v>
      </c>
      <c r="F330" s="14">
        <v>15.5</v>
      </c>
      <c r="G330" s="14">
        <v>15</v>
      </c>
      <c r="H330" s="14">
        <v>14.3</v>
      </c>
      <c r="I330" s="16"/>
    </row>
    <row r="331" spans="1:9" x14ac:dyDescent="0.25">
      <c r="A331" s="73" t="str">
        <f>IF(E331&gt;" ",COUNTA($E$3:E331),"")</f>
        <v/>
      </c>
      <c r="B331" s="74" t="s">
        <v>2655</v>
      </c>
      <c r="C331" s="75" t="s">
        <v>4137</v>
      </c>
      <c r="D331" s="94"/>
      <c r="E331" s="76"/>
      <c r="F331" s="77"/>
      <c r="G331" s="78"/>
      <c r="H331" s="77"/>
      <c r="I331" s="79"/>
    </row>
    <row r="332" spans="1:9" x14ac:dyDescent="0.25">
      <c r="A332" s="13" t="str">
        <f>IF(E332&gt;" ",COUNTA($E$3:E332),"")</f>
        <v/>
      </c>
      <c r="B332" s="10" t="s">
        <v>4138</v>
      </c>
      <c r="C332" s="17" t="s">
        <v>3789</v>
      </c>
      <c r="D332" s="97"/>
      <c r="E332" s="13"/>
      <c r="F332" s="14"/>
      <c r="G332" s="14"/>
      <c r="H332" s="14"/>
      <c r="I332" s="16"/>
    </row>
    <row r="333" spans="1:9" x14ac:dyDescent="0.25">
      <c r="A333" s="13">
        <f>IF(E333&gt;" ",COUNTA($E$3:E333),"")</f>
        <v>268</v>
      </c>
      <c r="B333" s="10" t="s">
        <v>3431</v>
      </c>
      <c r="C333" s="17" t="s">
        <v>3790</v>
      </c>
      <c r="D333" s="97" t="s">
        <v>4330</v>
      </c>
      <c r="E333" s="13" t="s">
        <v>2993</v>
      </c>
      <c r="F333" s="14">
        <v>1.85</v>
      </c>
      <c r="G333" s="14">
        <v>1.8</v>
      </c>
      <c r="H333" s="14">
        <v>1.71</v>
      </c>
      <c r="I333" s="16"/>
    </row>
    <row r="334" spans="1:9" x14ac:dyDescent="0.25">
      <c r="A334" s="13">
        <f>IF(E334&gt;" ",COUNTA($E$3:E334),"")</f>
        <v>269</v>
      </c>
      <c r="B334" s="10" t="s">
        <v>3432</v>
      </c>
      <c r="C334" s="17" t="s">
        <v>3433</v>
      </c>
      <c r="D334" s="97" t="s">
        <v>4330</v>
      </c>
      <c r="E334" s="13" t="s">
        <v>2993</v>
      </c>
      <c r="F334" s="14">
        <v>2.9</v>
      </c>
      <c r="G334" s="14">
        <v>2.8</v>
      </c>
      <c r="H334" s="14">
        <v>2.7</v>
      </c>
      <c r="I334" s="16"/>
    </row>
    <row r="335" spans="1:9" x14ac:dyDescent="0.25">
      <c r="A335" s="13" t="str">
        <f>IF(E335&gt;" ",COUNTA($E$3:E335),"")</f>
        <v/>
      </c>
      <c r="B335" s="10" t="s">
        <v>2437</v>
      </c>
      <c r="C335" s="17" t="s">
        <v>2438</v>
      </c>
      <c r="E335" s="13"/>
      <c r="F335" s="14"/>
      <c r="G335" s="14"/>
      <c r="H335" s="14"/>
      <c r="I335" s="16"/>
    </row>
    <row r="336" spans="1:9" x14ac:dyDescent="0.25">
      <c r="A336" s="13">
        <f>IF(E336&gt;" ",COUNTA($E$3:E336),"")</f>
        <v>270</v>
      </c>
      <c r="B336" s="10" t="s">
        <v>2126</v>
      </c>
      <c r="C336" s="17" t="s">
        <v>3961</v>
      </c>
      <c r="D336" s="97" t="s">
        <v>4331</v>
      </c>
      <c r="E336" s="13" t="s">
        <v>3962</v>
      </c>
      <c r="F336" s="14">
        <v>9.3000000000000007</v>
      </c>
      <c r="G336" s="14">
        <v>9</v>
      </c>
      <c r="H336" s="14">
        <v>8.6</v>
      </c>
      <c r="I336" s="16"/>
    </row>
    <row r="337" spans="1:9" x14ac:dyDescent="0.25">
      <c r="A337" s="13">
        <f>IF(E337&gt;" ",COUNTA($E$3:E337),"")</f>
        <v>271</v>
      </c>
      <c r="B337" s="10" t="s">
        <v>3963</v>
      </c>
      <c r="C337" s="17" t="s">
        <v>3964</v>
      </c>
      <c r="D337" s="97" t="s">
        <v>4331</v>
      </c>
      <c r="E337" s="13" t="s">
        <v>2995</v>
      </c>
      <c r="F337" s="14">
        <v>30.9</v>
      </c>
      <c r="G337" s="14">
        <v>30</v>
      </c>
      <c r="H337" s="14">
        <v>28.5</v>
      </c>
      <c r="I337" s="16"/>
    </row>
    <row r="338" spans="1:9" x14ac:dyDescent="0.25">
      <c r="A338" s="13">
        <f>IF(E338&gt;" ",COUNTA($E$3:E338),"")</f>
        <v>272</v>
      </c>
      <c r="B338" s="10" t="s">
        <v>3965</v>
      </c>
      <c r="C338" s="17" t="s">
        <v>3966</v>
      </c>
      <c r="D338" s="97" t="s">
        <v>4331</v>
      </c>
      <c r="E338" s="13" t="s">
        <v>2995</v>
      </c>
      <c r="F338" s="14">
        <v>62</v>
      </c>
      <c r="G338" s="14">
        <v>60</v>
      </c>
      <c r="H338" s="14">
        <v>57</v>
      </c>
      <c r="I338" s="16"/>
    </row>
    <row r="339" spans="1:9" x14ac:dyDescent="0.25">
      <c r="A339" s="13">
        <f>IF(E339&gt;" ",COUNTA($E$3:E339),"")</f>
        <v>273</v>
      </c>
      <c r="B339" s="10" t="s">
        <v>3967</v>
      </c>
      <c r="C339" s="17" t="s">
        <v>3968</v>
      </c>
      <c r="D339" s="97" t="s">
        <v>4331</v>
      </c>
      <c r="E339" s="13" t="s">
        <v>2995</v>
      </c>
      <c r="F339" s="14">
        <v>98</v>
      </c>
      <c r="G339" s="14">
        <v>95</v>
      </c>
      <c r="H339" s="14">
        <v>90</v>
      </c>
      <c r="I339" s="16"/>
    </row>
    <row r="340" spans="1:9" x14ac:dyDescent="0.25">
      <c r="A340" s="13">
        <f>IF(E340&gt;" ",COUNTA($E$3:E340),"")</f>
        <v>274</v>
      </c>
      <c r="B340" s="10" t="s">
        <v>3969</v>
      </c>
      <c r="C340" s="17" t="s">
        <v>3970</v>
      </c>
      <c r="D340" s="97" t="s">
        <v>4331</v>
      </c>
      <c r="E340" s="13" t="s">
        <v>2995</v>
      </c>
      <c r="F340" s="14">
        <v>51.5</v>
      </c>
      <c r="G340" s="14">
        <v>50</v>
      </c>
      <c r="H340" s="14">
        <v>47.5</v>
      </c>
      <c r="I340" s="16"/>
    </row>
    <row r="341" spans="1:9" x14ac:dyDescent="0.25">
      <c r="A341" s="13">
        <f>IF(E341&gt;" ",COUNTA($E$3:E341),"")</f>
        <v>275</v>
      </c>
      <c r="B341" s="10" t="s">
        <v>3971</v>
      </c>
      <c r="C341" s="17" t="s">
        <v>3972</v>
      </c>
      <c r="D341" s="97" t="s">
        <v>4331</v>
      </c>
      <c r="E341" s="13" t="s">
        <v>3973</v>
      </c>
      <c r="F341" s="14">
        <v>98</v>
      </c>
      <c r="G341" s="14">
        <v>95</v>
      </c>
      <c r="H341" s="14">
        <v>90</v>
      </c>
      <c r="I341" s="16"/>
    </row>
    <row r="342" spans="1:9" x14ac:dyDescent="0.25">
      <c r="A342" s="13">
        <f>IF(E342&gt;" ",COUNTA($E$3:E342),"")</f>
        <v>276</v>
      </c>
      <c r="B342" s="10" t="s">
        <v>3974</v>
      </c>
      <c r="C342" s="17" t="s">
        <v>3975</v>
      </c>
      <c r="D342" s="97" t="s">
        <v>4331</v>
      </c>
      <c r="E342" s="13" t="s">
        <v>2995</v>
      </c>
      <c r="F342" s="14">
        <v>155</v>
      </c>
      <c r="G342" s="14">
        <v>150</v>
      </c>
      <c r="H342" s="14">
        <v>143</v>
      </c>
      <c r="I342" s="16"/>
    </row>
    <row r="343" spans="1:9" x14ac:dyDescent="0.25">
      <c r="A343" s="13">
        <f>IF(E343&gt;" ",COUNTA($E$3:E343),"")</f>
        <v>277</v>
      </c>
      <c r="B343" s="10" t="s">
        <v>3976</v>
      </c>
      <c r="C343" s="17" t="s">
        <v>3977</v>
      </c>
      <c r="D343" s="97" t="s">
        <v>4331</v>
      </c>
      <c r="E343" s="13" t="s">
        <v>2995</v>
      </c>
      <c r="F343" s="14">
        <v>180</v>
      </c>
      <c r="G343" s="14">
        <v>175</v>
      </c>
      <c r="H343" s="14">
        <v>166</v>
      </c>
      <c r="I343" s="16"/>
    </row>
    <row r="344" spans="1:9" x14ac:dyDescent="0.25">
      <c r="A344" s="13" t="str">
        <f>IF(E344&gt;" ",COUNTA($E$3:E344),"")</f>
        <v/>
      </c>
      <c r="B344" s="10" t="s">
        <v>4139</v>
      </c>
      <c r="C344" s="17" t="s">
        <v>3791</v>
      </c>
      <c r="D344" s="97"/>
      <c r="E344" s="13"/>
      <c r="F344" s="14"/>
      <c r="G344" s="14"/>
      <c r="H344" s="14"/>
      <c r="I344" s="16"/>
    </row>
    <row r="345" spans="1:9" x14ac:dyDescent="0.25">
      <c r="A345" s="13">
        <f>IF(E345&gt;" ",COUNTA($E$3:E345),"")</f>
        <v>278</v>
      </c>
      <c r="B345" s="10" t="s">
        <v>3434</v>
      </c>
      <c r="C345" s="17" t="s">
        <v>3792</v>
      </c>
      <c r="D345" s="97" t="s">
        <v>4330</v>
      </c>
      <c r="E345" s="13" t="s">
        <v>2993</v>
      </c>
      <c r="F345" s="14">
        <v>1.44</v>
      </c>
      <c r="G345" s="14">
        <v>1.4</v>
      </c>
      <c r="H345" s="14">
        <v>1.33</v>
      </c>
      <c r="I345" s="16"/>
    </row>
    <row r="346" spans="1:9" x14ac:dyDescent="0.25">
      <c r="A346" s="13">
        <f>IF(E346&gt;" ",COUNTA($E$3:E346),"")</f>
        <v>279</v>
      </c>
      <c r="B346" s="10" t="s">
        <v>3435</v>
      </c>
      <c r="C346" s="17" t="s">
        <v>3436</v>
      </c>
      <c r="D346" s="97" t="s">
        <v>4330</v>
      </c>
      <c r="E346" s="13" t="s">
        <v>2993</v>
      </c>
      <c r="F346" s="14">
        <v>3.1</v>
      </c>
      <c r="G346" s="14">
        <v>3</v>
      </c>
      <c r="H346" s="14">
        <v>2.9</v>
      </c>
      <c r="I346" s="16"/>
    </row>
    <row r="347" spans="1:9" x14ac:dyDescent="0.25">
      <c r="A347" s="13">
        <f>IF(E347&gt;" ",COUNTA($E$3:E347),"")</f>
        <v>280</v>
      </c>
      <c r="B347" s="10" t="s">
        <v>3437</v>
      </c>
      <c r="C347" s="17" t="s">
        <v>3793</v>
      </c>
      <c r="D347" s="97" t="s">
        <v>4330</v>
      </c>
      <c r="E347" s="13" t="s">
        <v>2993</v>
      </c>
      <c r="F347" s="14">
        <v>3.1</v>
      </c>
      <c r="G347" s="14">
        <v>3</v>
      </c>
      <c r="H347" s="14">
        <v>2.9</v>
      </c>
      <c r="I347" s="16"/>
    </row>
    <row r="348" spans="1:9" x14ac:dyDescent="0.25">
      <c r="A348" s="13">
        <f>IF(E348&gt;" ",COUNTA($E$3:E348),"")</f>
        <v>281</v>
      </c>
      <c r="B348" s="10" t="s">
        <v>3438</v>
      </c>
      <c r="C348" s="15" t="s">
        <v>3794</v>
      </c>
      <c r="D348" s="96" t="s">
        <v>4330</v>
      </c>
      <c r="E348" s="13" t="s">
        <v>2993</v>
      </c>
      <c r="F348" s="14">
        <v>2.9</v>
      </c>
      <c r="G348" s="14">
        <v>2.8</v>
      </c>
      <c r="H348" s="14">
        <v>2.7</v>
      </c>
      <c r="I348" s="16"/>
    </row>
    <row r="349" spans="1:9" x14ac:dyDescent="0.25">
      <c r="A349" s="13">
        <f>IF(E349&gt;" ",COUNTA($E$3:E349),"")</f>
        <v>282</v>
      </c>
      <c r="B349" s="10" t="s">
        <v>3439</v>
      </c>
      <c r="C349" s="17" t="s">
        <v>3440</v>
      </c>
      <c r="D349" s="97" t="s">
        <v>4332</v>
      </c>
      <c r="E349" s="13" t="s">
        <v>2993</v>
      </c>
      <c r="F349" s="14">
        <v>2.2000000000000002</v>
      </c>
      <c r="G349" s="14">
        <v>2.1</v>
      </c>
      <c r="H349" s="14">
        <v>2</v>
      </c>
      <c r="I349" s="16"/>
    </row>
    <row r="350" spans="1:9" x14ac:dyDescent="0.25">
      <c r="A350" s="13">
        <f>IF(E350&gt;" ",COUNTA($E$3:E350),"")</f>
        <v>283</v>
      </c>
      <c r="B350" s="10" t="s">
        <v>3441</v>
      </c>
      <c r="C350" s="17" t="s">
        <v>3795</v>
      </c>
      <c r="D350" s="97" t="s">
        <v>4332</v>
      </c>
      <c r="E350" s="13" t="s">
        <v>1887</v>
      </c>
      <c r="F350" s="14">
        <v>7.7</v>
      </c>
      <c r="G350" s="14">
        <v>7.5</v>
      </c>
      <c r="H350" s="14">
        <v>7.1</v>
      </c>
      <c r="I350" s="16"/>
    </row>
    <row r="351" spans="1:9" x14ac:dyDescent="0.25">
      <c r="A351" s="13" t="str">
        <f>IF(E351&gt;" ",COUNTA($E$3:E351),"")</f>
        <v/>
      </c>
      <c r="B351" s="10" t="s">
        <v>4140</v>
      </c>
      <c r="C351" s="17" t="s">
        <v>4141</v>
      </c>
      <c r="D351" s="97"/>
      <c r="E351" s="13"/>
      <c r="F351" s="14"/>
      <c r="G351" s="14"/>
      <c r="H351" s="14"/>
      <c r="I351" s="16"/>
    </row>
    <row r="352" spans="1:9" x14ac:dyDescent="0.25">
      <c r="A352" s="13">
        <f>IF(E352&gt;" ",COUNTA($E$3:E352),"")</f>
        <v>284</v>
      </c>
      <c r="B352" s="10" t="s">
        <v>3409</v>
      </c>
      <c r="C352" s="17" t="s">
        <v>3410</v>
      </c>
      <c r="D352" s="97" t="s">
        <v>4333</v>
      </c>
      <c r="E352" s="13" t="s">
        <v>2993</v>
      </c>
      <c r="F352" s="14">
        <v>1.65</v>
      </c>
      <c r="G352" s="14">
        <v>1.6</v>
      </c>
      <c r="H352" s="14">
        <v>1.52</v>
      </c>
      <c r="I352" s="16"/>
    </row>
    <row r="353" spans="1:9" x14ac:dyDescent="0.25">
      <c r="A353" s="13">
        <f>IF(E353&gt;" ",COUNTA($E$3:E353),"")</f>
        <v>285</v>
      </c>
      <c r="B353" s="10" t="s">
        <v>3411</v>
      </c>
      <c r="C353" s="17" t="s">
        <v>3412</v>
      </c>
      <c r="D353" s="97" t="s">
        <v>4333</v>
      </c>
      <c r="E353" s="13" t="s">
        <v>2993</v>
      </c>
      <c r="F353" s="14">
        <v>2.1</v>
      </c>
      <c r="G353" s="14">
        <v>2</v>
      </c>
      <c r="H353" s="14">
        <v>1.9</v>
      </c>
      <c r="I353" s="16"/>
    </row>
    <row r="354" spans="1:9" x14ac:dyDescent="0.25">
      <c r="A354" s="13">
        <f>IF(E354&gt;" ",COUNTA($E$3:E354),"")</f>
        <v>286</v>
      </c>
      <c r="B354" s="10" t="s">
        <v>3413</v>
      </c>
      <c r="C354" s="17" t="s">
        <v>3414</v>
      </c>
      <c r="D354" s="97" t="s">
        <v>4333</v>
      </c>
      <c r="E354" s="13" t="s">
        <v>2993</v>
      </c>
      <c r="F354" s="14">
        <v>4.5</v>
      </c>
      <c r="G354" s="14">
        <v>4.4000000000000004</v>
      </c>
      <c r="H354" s="14">
        <v>4.2</v>
      </c>
      <c r="I354" s="16"/>
    </row>
    <row r="355" spans="1:9" x14ac:dyDescent="0.25">
      <c r="A355" s="13">
        <f>IF(E355&gt;" ",COUNTA($E$3:E355),"")</f>
        <v>287</v>
      </c>
      <c r="B355" s="10" t="s">
        <v>3415</v>
      </c>
      <c r="C355" s="17" t="s">
        <v>3796</v>
      </c>
      <c r="D355" s="97" t="s">
        <v>4333</v>
      </c>
      <c r="E355" s="13" t="s">
        <v>2993</v>
      </c>
      <c r="F355" s="5">
        <v>0.21</v>
      </c>
      <c r="G355" s="5">
        <v>0.2</v>
      </c>
      <c r="H355" s="5">
        <v>0.19</v>
      </c>
      <c r="I355" s="16"/>
    </row>
    <row r="356" spans="1:9" x14ac:dyDescent="0.25">
      <c r="A356" s="13" t="str">
        <f>IF(E356&gt;" ",COUNTA($E$3:E356),"")</f>
        <v/>
      </c>
      <c r="B356" s="10" t="s">
        <v>4142</v>
      </c>
      <c r="C356" s="17" t="s">
        <v>4143</v>
      </c>
      <c r="D356" s="97"/>
      <c r="E356" s="13"/>
      <c r="F356" s="5"/>
      <c r="G356" s="5"/>
      <c r="H356" s="5"/>
      <c r="I356" s="16"/>
    </row>
    <row r="357" spans="1:9" x14ac:dyDescent="0.25">
      <c r="A357" s="13">
        <f>IF(E357&gt;" ",COUNTA($E$1:E358),"")</f>
        <v>290</v>
      </c>
      <c r="B357" s="10" t="s">
        <v>3416</v>
      </c>
      <c r="C357" s="17" t="s">
        <v>3797</v>
      </c>
      <c r="D357" s="97" t="s">
        <v>4333</v>
      </c>
      <c r="E357" s="13" t="s">
        <v>2993</v>
      </c>
      <c r="F357" s="5">
        <v>0.12</v>
      </c>
      <c r="G357" s="5">
        <v>0.12</v>
      </c>
      <c r="H357" s="5">
        <v>0.11</v>
      </c>
      <c r="I357" s="16"/>
    </row>
    <row r="358" spans="1:9" x14ac:dyDescent="0.25">
      <c r="A358" s="13">
        <f>IF(E358&gt;" ",COUNTA($E$3:E358),"")</f>
        <v>289</v>
      </c>
      <c r="B358" s="10" t="s">
        <v>3417</v>
      </c>
      <c r="C358" s="17" t="s">
        <v>3798</v>
      </c>
      <c r="D358" s="97" t="s">
        <v>4333</v>
      </c>
      <c r="E358" s="13" t="s">
        <v>2993</v>
      </c>
      <c r="F358" s="5">
        <v>0.31</v>
      </c>
      <c r="G358" s="5">
        <v>0.3</v>
      </c>
      <c r="H358" s="5">
        <v>0.28999999999999998</v>
      </c>
      <c r="I358" s="16"/>
    </row>
    <row r="359" spans="1:9" x14ac:dyDescent="0.25">
      <c r="A359" s="13" t="str">
        <f>IF(E359&gt;" ",COUNTA($E$3:E359),"")</f>
        <v/>
      </c>
      <c r="B359" s="10" t="s">
        <v>4144</v>
      </c>
      <c r="C359" s="17" t="s">
        <v>3801</v>
      </c>
      <c r="D359" s="97"/>
      <c r="E359" s="13"/>
      <c r="F359" s="5"/>
      <c r="G359" s="5"/>
      <c r="H359" s="5"/>
      <c r="I359" s="16"/>
    </row>
    <row r="360" spans="1:9" ht="25.5" x14ac:dyDescent="0.25">
      <c r="A360" s="13">
        <f>IF(E360&gt;" ",COUNTA($E$3:E360),"")</f>
        <v>290</v>
      </c>
      <c r="B360" s="10" t="s">
        <v>3418</v>
      </c>
      <c r="C360" s="17" t="s">
        <v>3802</v>
      </c>
      <c r="D360" s="97" t="s">
        <v>4333</v>
      </c>
      <c r="E360" s="13" t="s">
        <v>2993</v>
      </c>
      <c r="F360" s="5">
        <v>0.18</v>
      </c>
      <c r="G360" s="5">
        <v>0.17</v>
      </c>
      <c r="H360" s="5">
        <v>0.16</v>
      </c>
      <c r="I360" s="16"/>
    </row>
    <row r="361" spans="1:9" x14ac:dyDescent="0.25">
      <c r="A361" s="13">
        <f>IF(E361&gt;" ",COUNTA($E$3:E361),"")</f>
        <v>291</v>
      </c>
      <c r="B361" s="10" t="s">
        <v>3419</v>
      </c>
      <c r="C361" s="17" t="s">
        <v>3803</v>
      </c>
      <c r="D361" s="97" t="s">
        <v>4333</v>
      </c>
      <c r="E361" s="13" t="s">
        <v>2993</v>
      </c>
      <c r="F361" s="5">
        <v>0.23</v>
      </c>
      <c r="G361" s="5">
        <v>0.22</v>
      </c>
      <c r="H361" s="5">
        <v>0.21</v>
      </c>
      <c r="I361" s="16"/>
    </row>
    <row r="362" spans="1:9" ht="16.5" customHeight="1" x14ac:dyDescent="0.25">
      <c r="A362" s="13">
        <f>IF(E362&gt;" ",COUNTA($E$3:E362),"")</f>
        <v>292</v>
      </c>
      <c r="B362" s="10" t="s">
        <v>3799</v>
      </c>
      <c r="C362" s="17" t="s">
        <v>175</v>
      </c>
      <c r="D362" s="97" t="s">
        <v>4333</v>
      </c>
      <c r="E362" s="13" t="s">
        <v>2993</v>
      </c>
      <c r="F362" s="14">
        <v>0.26</v>
      </c>
      <c r="G362" s="14">
        <v>0.25</v>
      </c>
      <c r="H362" s="14">
        <v>0.24</v>
      </c>
      <c r="I362" s="16"/>
    </row>
    <row r="363" spans="1:9" x14ac:dyDescent="0.25">
      <c r="A363" s="13">
        <f>IF(E363&gt;" ",COUNTA($E$3:E363),"")</f>
        <v>293</v>
      </c>
      <c r="B363" s="10" t="s">
        <v>3800</v>
      </c>
      <c r="C363" s="17" t="s">
        <v>176</v>
      </c>
      <c r="D363" s="97" t="s">
        <v>4333</v>
      </c>
      <c r="E363" s="13" t="s">
        <v>2993</v>
      </c>
      <c r="F363" s="14">
        <v>0.31</v>
      </c>
      <c r="G363" s="14">
        <v>0.3</v>
      </c>
      <c r="H363" s="14">
        <v>0.28999999999999998</v>
      </c>
      <c r="I363" s="16"/>
    </row>
    <row r="364" spans="1:9" x14ac:dyDescent="0.25">
      <c r="A364" s="13">
        <f>IF(E364&gt;" ",COUNTA($E$3:E364),"")</f>
        <v>294</v>
      </c>
      <c r="B364" s="10" t="s">
        <v>3420</v>
      </c>
      <c r="C364" s="17" t="s">
        <v>3421</v>
      </c>
      <c r="D364" s="97" t="s">
        <v>4333</v>
      </c>
      <c r="E364" s="13" t="s">
        <v>2993</v>
      </c>
      <c r="F364" s="14">
        <v>0.23</v>
      </c>
      <c r="G364" s="14">
        <v>0.22</v>
      </c>
      <c r="H364" s="14">
        <v>0.21</v>
      </c>
      <c r="I364" s="16"/>
    </row>
    <row r="365" spans="1:9" x14ac:dyDescent="0.25">
      <c r="A365" s="13" t="str">
        <f>IF(E365&gt;" ",COUNTA($E$3:E365),"")</f>
        <v/>
      </c>
      <c r="B365" s="10" t="s">
        <v>4145</v>
      </c>
      <c r="C365" s="17" t="s">
        <v>4146</v>
      </c>
      <c r="D365" s="97" t="s">
        <v>4333</v>
      </c>
      <c r="E365" s="13"/>
      <c r="F365" s="14"/>
      <c r="G365" s="14"/>
      <c r="H365" s="14"/>
      <c r="I365" s="16"/>
    </row>
    <row r="366" spans="1:9" x14ac:dyDescent="0.25">
      <c r="A366" s="13">
        <f>IF(E366&gt;" ",COUNTA($E$3:E366),"")</f>
        <v>295</v>
      </c>
      <c r="B366" s="10" t="s">
        <v>3422</v>
      </c>
      <c r="C366" s="17" t="s">
        <v>3423</v>
      </c>
      <c r="D366" s="97" t="s">
        <v>4333</v>
      </c>
      <c r="E366" s="13" t="s">
        <v>2993</v>
      </c>
      <c r="F366" s="14">
        <v>2.2999999999999998</v>
      </c>
      <c r="G366" s="14">
        <v>2.2000000000000002</v>
      </c>
      <c r="H366" s="14">
        <v>2.1</v>
      </c>
      <c r="I366" s="16"/>
    </row>
    <row r="367" spans="1:9" x14ac:dyDescent="0.25">
      <c r="A367" s="13">
        <f>IF(E367&gt;" ",COUNTA($E$3:E367),"")</f>
        <v>296</v>
      </c>
      <c r="B367" s="10" t="s">
        <v>3424</v>
      </c>
      <c r="C367" s="17" t="s">
        <v>3425</v>
      </c>
      <c r="D367" s="97" t="s">
        <v>4333</v>
      </c>
      <c r="E367" s="13" t="s">
        <v>2993</v>
      </c>
      <c r="F367" s="14">
        <v>1.65</v>
      </c>
      <c r="G367" s="14">
        <v>1.6</v>
      </c>
      <c r="H367" s="14">
        <v>1.52</v>
      </c>
      <c r="I367" s="16"/>
    </row>
    <row r="368" spans="1:9" x14ac:dyDescent="0.25">
      <c r="A368" s="13">
        <f>IF(E368&gt;" ",COUNTA($E$3:E368),"")</f>
        <v>297</v>
      </c>
      <c r="B368" s="10" t="s">
        <v>3426</v>
      </c>
      <c r="C368" s="17" t="s">
        <v>3427</v>
      </c>
      <c r="D368" s="97" t="s">
        <v>4333</v>
      </c>
      <c r="E368" s="13" t="s">
        <v>2993</v>
      </c>
      <c r="F368" s="25">
        <v>1.1299999999999999</v>
      </c>
      <c r="G368" s="25">
        <v>1.1000000000000001</v>
      </c>
      <c r="H368" s="14">
        <v>1.05</v>
      </c>
      <c r="I368" s="16"/>
    </row>
    <row r="369" spans="1:9" x14ac:dyDescent="0.25">
      <c r="A369" s="13">
        <f>IF(E369&gt;" ",COUNTA($E$3:E369),"")</f>
        <v>298</v>
      </c>
      <c r="B369" s="10" t="s">
        <v>3452</v>
      </c>
      <c r="C369" s="17" t="s">
        <v>3453</v>
      </c>
      <c r="D369" s="97" t="s">
        <v>4334</v>
      </c>
      <c r="E369" s="13" t="s">
        <v>2990</v>
      </c>
      <c r="F369" s="14">
        <v>62</v>
      </c>
      <c r="G369" s="14">
        <v>60</v>
      </c>
      <c r="H369" s="14">
        <v>57</v>
      </c>
      <c r="I369" s="16"/>
    </row>
    <row r="370" spans="1:9" x14ac:dyDescent="0.25">
      <c r="A370" s="13">
        <f>IF(E370&gt;" ",COUNTA($E$3:E370),"")</f>
        <v>299</v>
      </c>
      <c r="B370" s="10" t="s">
        <v>3454</v>
      </c>
      <c r="C370" s="17" t="s">
        <v>3455</v>
      </c>
      <c r="D370" s="97" t="s">
        <v>4335</v>
      </c>
      <c r="E370" s="13" t="s">
        <v>2990</v>
      </c>
      <c r="F370" s="14">
        <v>14.9</v>
      </c>
      <c r="G370" s="14">
        <v>14.5</v>
      </c>
      <c r="H370" s="14">
        <v>13.8</v>
      </c>
      <c r="I370" s="16"/>
    </row>
    <row r="371" spans="1:9" x14ac:dyDescent="0.25">
      <c r="A371" s="13">
        <f>IF(E371&gt;" ",COUNTA($E$3:E371),"")</f>
        <v>300</v>
      </c>
      <c r="B371" s="10" t="s">
        <v>3456</v>
      </c>
      <c r="C371" s="17" t="s">
        <v>3457</v>
      </c>
      <c r="D371" s="97" t="s">
        <v>4335</v>
      </c>
      <c r="E371" s="13" t="s">
        <v>2993</v>
      </c>
      <c r="F371" s="14">
        <v>2.9</v>
      </c>
      <c r="G371" s="14">
        <v>2.8</v>
      </c>
      <c r="H371" s="14">
        <v>2.7</v>
      </c>
      <c r="I371" s="16"/>
    </row>
    <row r="372" spans="1:9" x14ac:dyDescent="0.25">
      <c r="A372" s="13" t="str">
        <f>IF(E372&gt;" ",COUNTA($E$3:E372),"")</f>
        <v/>
      </c>
      <c r="B372" s="10" t="s">
        <v>4147</v>
      </c>
      <c r="C372" s="17" t="s">
        <v>4148</v>
      </c>
      <c r="D372" s="97"/>
      <c r="E372" s="13"/>
      <c r="F372" s="14"/>
      <c r="G372" s="14"/>
      <c r="H372" s="14"/>
      <c r="I372" s="16"/>
    </row>
    <row r="373" spans="1:9" x14ac:dyDescent="0.25">
      <c r="A373" s="13">
        <f>IF(E373&gt;" ",COUNTA($E$3:E373),"")</f>
        <v>301</v>
      </c>
      <c r="B373" s="10" t="s">
        <v>3428</v>
      </c>
      <c r="C373" s="17" t="s">
        <v>177</v>
      </c>
      <c r="D373" s="97" t="s">
        <v>4333</v>
      </c>
      <c r="E373" s="13" t="s">
        <v>2993</v>
      </c>
      <c r="F373" s="14">
        <v>1.44</v>
      </c>
      <c r="G373" s="14">
        <v>1.4</v>
      </c>
      <c r="H373" s="14">
        <v>1.33</v>
      </c>
      <c r="I373" s="16"/>
    </row>
    <row r="374" spans="1:9" x14ac:dyDescent="0.25">
      <c r="A374" s="13">
        <f>IF(E374&gt;" ",COUNTA($E$3:E374),"")</f>
        <v>302</v>
      </c>
      <c r="B374" s="10" t="s">
        <v>3458</v>
      </c>
      <c r="C374" s="17" t="s">
        <v>178</v>
      </c>
      <c r="D374" s="97" t="s">
        <v>4335</v>
      </c>
      <c r="E374" s="13" t="s">
        <v>2990</v>
      </c>
      <c r="F374" s="14">
        <v>7.2</v>
      </c>
      <c r="G374" s="14">
        <v>7</v>
      </c>
      <c r="H374" s="14">
        <v>6.7</v>
      </c>
      <c r="I374" s="16"/>
    </row>
    <row r="375" spans="1:9" x14ac:dyDescent="0.25">
      <c r="A375" s="13" t="str">
        <f>IF(E375&gt;" ",COUNTA($E$3:E375),"")</f>
        <v/>
      </c>
      <c r="B375" s="10" t="s">
        <v>4149</v>
      </c>
      <c r="C375" s="17" t="s">
        <v>4150</v>
      </c>
      <c r="D375" s="97"/>
      <c r="E375" s="13"/>
      <c r="F375" s="14"/>
      <c r="G375" s="14"/>
      <c r="H375" s="14"/>
      <c r="I375" s="16"/>
    </row>
    <row r="376" spans="1:9" ht="25.5" x14ac:dyDescent="0.25">
      <c r="A376" s="13">
        <f>IF(E376&gt;" ",COUNTA($E$3:E376),"")</f>
        <v>303</v>
      </c>
      <c r="B376" s="10" t="s">
        <v>3088</v>
      </c>
      <c r="C376" s="17" t="s">
        <v>1045</v>
      </c>
      <c r="D376" s="97" t="s">
        <v>4326</v>
      </c>
      <c r="E376" s="13" t="s">
        <v>2990</v>
      </c>
      <c r="F376" s="14">
        <v>51.9</v>
      </c>
      <c r="G376" s="14">
        <v>50.4</v>
      </c>
      <c r="H376" s="14">
        <v>47.9</v>
      </c>
      <c r="I376" s="16"/>
    </row>
    <row r="377" spans="1:9" x14ac:dyDescent="0.25">
      <c r="A377" s="13">
        <f>IF(E377&gt;" ",COUNTA($E$3:E377),"")</f>
        <v>304</v>
      </c>
      <c r="B377" s="10" t="s">
        <v>1046</v>
      </c>
      <c r="C377" s="17" t="s">
        <v>1047</v>
      </c>
      <c r="D377" s="97" t="s">
        <v>4326</v>
      </c>
      <c r="E377" s="13" t="s">
        <v>2990</v>
      </c>
      <c r="F377" s="14">
        <v>76</v>
      </c>
      <c r="G377" s="14">
        <v>73.5</v>
      </c>
      <c r="H377" s="14">
        <v>70</v>
      </c>
      <c r="I377" s="16"/>
    </row>
    <row r="378" spans="1:9" x14ac:dyDescent="0.25">
      <c r="A378" s="13">
        <f>IF(E378&gt;" ",COUNTA($E$3:E378),"")</f>
        <v>305</v>
      </c>
      <c r="B378" s="10" t="s">
        <v>1048</v>
      </c>
      <c r="C378" s="17" t="s">
        <v>1049</v>
      </c>
      <c r="D378" s="97" t="s">
        <v>4326</v>
      </c>
      <c r="E378" s="13" t="s">
        <v>2990</v>
      </c>
      <c r="F378" s="14">
        <v>81</v>
      </c>
      <c r="G378" s="14">
        <v>79</v>
      </c>
      <c r="H378" s="14">
        <v>75</v>
      </c>
      <c r="I378" s="16"/>
    </row>
    <row r="379" spans="1:9" x14ac:dyDescent="0.25">
      <c r="A379" s="13">
        <f>IF(E379&gt;" ",COUNTA($E$3:E379),"")</f>
        <v>306</v>
      </c>
      <c r="B379" s="10" t="s">
        <v>1050</v>
      </c>
      <c r="C379" s="17" t="s">
        <v>1051</v>
      </c>
      <c r="D379" s="97" t="s">
        <v>4326</v>
      </c>
      <c r="E379" s="13" t="s">
        <v>2990</v>
      </c>
      <c r="F379" s="14">
        <v>98</v>
      </c>
      <c r="G379" s="14">
        <v>95</v>
      </c>
      <c r="H379" s="14">
        <v>90</v>
      </c>
      <c r="I379" s="16"/>
    </row>
    <row r="380" spans="1:9" x14ac:dyDescent="0.25">
      <c r="A380" s="13">
        <f>IF(E380&gt;" ",COUNTA($E$3:E380),"")</f>
        <v>307</v>
      </c>
      <c r="B380" s="10" t="s">
        <v>1052</v>
      </c>
      <c r="C380" s="17" t="s">
        <v>1053</v>
      </c>
      <c r="D380" s="97" t="s">
        <v>4326</v>
      </c>
      <c r="E380" s="13" t="s">
        <v>2990</v>
      </c>
      <c r="F380" s="14">
        <v>108</v>
      </c>
      <c r="G380" s="14">
        <v>105</v>
      </c>
      <c r="H380" s="14">
        <v>100</v>
      </c>
      <c r="I380" s="16"/>
    </row>
    <row r="381" spans="1:9" x14ac:dyDescent="0.25">
      <c r="A381" s="13">
        <f>IF(E381&gt;" ",COUNTA($E$3:E381),"")</f>
        <v>308</v>
      </c>
      <c r="B381" s="10" t="s">
        <v>1054</v>
      </c>
      <c r="C381" s="17" t="s">
        <v>1055</v>
      </c>
      <c r="D381" s="97" t="s">
        <v>4326</v>
      </c>
      <c r="E381" s="13" t="s">
        <v>2990</v>
      </c>
      <c r="F381" s="14">
        <v>173</v>
      </c>
      <c r="G381" s="14">
        <v>168</v>
      </c>
      <c r="H381" s="14">
        <v>160</v>
      </c>
      <c r="I381" s="16"/>
    </row>
    <row r="382" spans="1:9" x14ac:dyDescent="0.25">
      <c r="A382" s="13">
        <f>IF(E382&gt;" ",COUNTA($E$3:E382),"")</f>
        <v>309</v>
      </c>
      <c r="B382" s="10" t="s">
        <v>1056</v>
      </c>
      <c r="C382" s="17" t="s">
        <v>1057</v>
      </c>
      <c r="D382" s="97" t="s">
        <v>4326</v>
      </c>
      <c r="E382" s="13" t="s">
        <v>2990</v>
      </c>
      <c r="F382" s="14">
        <v>135</v>
      </c>
      <c r="G382" s="14">
        <v>131</v>
      </c>
      <c r="H382" s="14">
        <v>124</v>
      </c>
      <c r="I382" s="16"/>
    </row>
    <row r="383" spans="1:9" x14ac:dyDescent="0.25">
      <c r="A383" s="13">
        <f>IF(E383&gt;" ",COUNTA($E$3:E383),"")</f>
        <v>310</v>
      </c>
      <c r="B383" s="10" t="s">
        <v>1058</v>
      </c>
      <c r="C383" s="17" t="s">
        <v>1059</v>
      </c>
      <c r="D383" s="97" t="s">
        <v>4326</v>
      </c>
      <c r="E383" s="13" t="s">
        <v>2990</v>
      </c>
      <c r="F383" s="14">
        <v>168</v>
      </c>
      <c r="G383" s="14">
        <v>163</v>
      </c>
      <c r="H383" s="14">
        <v>155</v>
      </c>
      <c r="I383" s="16"/>
    </row>
    <row r="384" spans="1:9" x14ac:dyDescent="0.25">
      <c r="A384" s="13">
        <f>IF(E384&gt;" ",COUNTA($E$3:E384),"")</f>
        <v>311</v>
      </c>
      <c r="B384" s="10" t="s">
        <v>1060</v>
      </c>
      <c r="C384" s="17" t="s">
        <v>1061</v>
      </c>
      <c r="D384" s="97" t="s">
        <v>4326</v>
      </c>
      <c r="E384" s="13" t="s">
        <v>2990</v>
      </c>
      <c r="F384" s="14">
        <v>216</v>
      </c>
      <c r="G384" s="14">
        <v>210</v>
      </c>
      <c r="H384" s="14">
        <v>200</v>
      </c>
      <c r="I384" s="16"/>
    </row>
    <row r="385" spans="1:9" ht="25.5" x14ac:dyDescent="0.25">
      <c r="A385" s="13">
        <f>IF(E385&gt;" ",COUNTA($E$3:E385),"")</f>
        <v>312</v>
      </c>
      <c r="B385" s="10" t="s">
        <v>1062</v>
      </c>
      <c r="C385" s="17" t="s">
        <v>1063</v>
      </c>
      <c r="D385" s="97" t="s">
        <v>4326</v>
      </c>
      <c r="E385" s="13" t="s">
        <v>1887</v>
      </c>
      <c r="F385" s="14">
        <v>113</v>
      </c>
      <c r="G385" s="14">
        <v>110</v>
      </c>
      <c r="H385" s="14">
        <v>105</v>
      </c>
      <c r="I385" s="16"/>
    </row>
    <row r="386" spans="1:9" ht="25.5" x14ac:dyDescent="0.25">
      <c r="A386" s="13">
        <f>IF(E386&gt;" ",COUNTA($E$3:E386),"")</f>
        <v>313</v>
      </c>
      <c r="B386" s="10" t="s">
        <v>1064</v>
      </c>
      <c r="C386" s="17" t="s">
        <v>1065</v>
      </c>
      <c r="D386" s="97" t="s">
        <v>4326</v>
      </c>
      <c r="E386" s="13" t="s">
        <v>1887</v>
      </c>
      <c r="F386" s="14">
        <v>130</v>
      </c>
      <c r="G386" s="14">
        <v>126</v>
      </c>
      <c r="H386" s="14">
        <v>120</v>
      </c>
      <c r="I386" s="16"/>
    </row>
    <row r="387" spans="1:9" ht="25.5" x14ac:dyDescent="0.25">
      <c r="A387" s="13">
        <f>IF(E387&gt;" ",COUNTA($E$3:E387),"")</f>
        <v>314</v>
      </c>
      <c r="B387" s="10" t="s">
        <v>1066</v>
      </c>
      <c r="C387" s="17" t="s">
        <v>1067</v>
      </c>
      <c r="D387" s="97" t="s">
        <v>4326</v>
      </c>
      <c r="E387" s="13" t="s">
        <v>1887</v>
      </c>
      <c r="F387" s="14">
        <v>163</v>
      </c>
      <c r="G387" s="14">
        <v>158</v>
      </c>
      <c r="H387" s="14">
        <v>150</v>
      </c>
      <c r="I387" s="16"/>
    </row>
    <row r="388" spans="1:9" x14ac:dyDescent="0.25">
      <c r="A388" s="13">
        <f>IF(E388&gt;" ",COUNTA($E$3:E388),"")</f>
        <v>315</v>
      </c>
      <c r="B388" s="10" t="s">
        <v>3429</v>
      </c>
      <c r="C388" s="17" t="s">
        <v>3430</v>
      </c>
      <c r="D388" s="97" t="s">
        <v>4333</v>
      </c>
      <c r="E388" s="13" t="s">
        <v>2993</v>
      </c>
      <c r="F388" s="14">
        <v>4.7</v>
      </c>
      <c r="G388" s="14">
        <v>4.5999999999999996</v>
      </c>
      <c r="H388" s="14">
        <v>4.4000000000000004</v>
      </c>
      <c r="I388" s="16"/>
    </row>
    <row r="389" spans="1:9" x14ac:dyDescent="0.25">
      <c r="A389" s="13"/>
      <c r="B389" s="10"/>
      <c r="C389" s="17"/>
      <c r="D389" s="97"/>
      <c r="E389" s="13"/>
      <c r="F389" s="14"/>
      <c r="G389" s="14"/>
      <c r="H389" s="14"/>
      <c r="I389" s="16"/>
    </row>
    <row r="390" spans="1:9" x14ac:dyDescent="0.25">
      <c r="A390" s="73" t="str">
        <f>IF(E390&gt;" ",COUNTA($E$3:E390),"")</f>
        <v/>
      </c>
      <c r="B390" s="74" t="s">
        <v>2655</v>
      </c>
      <c r="C390" s="75" t="s">
        <v>4151</v>
      </c>
      <c r="D390" s="94"/>
      <c r="E390" s="76"/>
      <c r="F390" s="77"/>
      <c r="G390" s="78"/>
      <c r="H390" s="77"/>
      <c r="I390" s="79"/>
    </row>
    <row r="391" spans="1:9" x14ac:dyDescent="0.25">
      <c r="A391" s="13" t="str">
        <f>IF(E391&gt;" ",COUNTA($E$3:E391),"")</f>
        <v/>
      </c>
      <c r="B391" s="10" t="s">
        <v>4152</v>
      </c>
      <c r="C391" s="17" t="s">
        <v>179</v>
      </c>
      <c r="D391" s="97"/>
      <c r="E391" s="13"/>
      <c r="F391" s="14"/>
      <c r="G391" s="33"/>
      <c r="H391" s="14"/>
      <c r="I391" s="16"/>
    </row>
    <row r="392" spans="1:9" x14ac:dyDescent="0.25">
      <c r="A392" s="13" t="str">
        <f>IF(E392&gt;" ",COUNTA($E$3:E392),"")</f>
        <v/>
      </c>
      <c r="B392" s="10" t="s">
        <v>4153</v>
      </c>
      <c r="C392" s="17" t="s">
        <v>180</v>
      </c>
      <c r="D392" s="97"/>
      <c r="E392" s="13"/>
      <c r="F392" s="14"/>
      <c r="G392" s="14"/>
      <c r="H392" s="14"/>
      <c r="I392" s="16"/>
    </row>
    <row r="393" spans="1:9" x14ac:dyDescent="0.25">
      <c r="A393" s="13">
        <f>IF(E393&gt;" ",COUNTA($E$3:E393),"")</f>
        <v>316</v>
      </c>
      <c r="B393" s="10" t="s">
        <v>41</v>
      </c>
      <c r="C393" s="17" t="s">
        <v>42</v>
      </c>
      <c r="D393" s="97" t="s">
        <v>4336</v>
      </c>
      <c r="E393" s="13" t="s">
        <v>2990</v>
      </c>
      <c r="F393" s="14">
        <v>14.4</v>
      </c>
      <c r="G393" s="14">
        <v>14</v>
      </c>
      <c r="H393" s="14">
        <v>13.3</v>
      </c>
      <c r="I393" s="16"/>
    </row>
    <row r="394" spans="1:9" x14ac:dyDescent="0.25">
      <c r="A394" s="13">
        <f>IF(E394&gt;" ",COUNTA($E$3:E394),"")</f>
        <v>317</v>
      </c>
      <c r="B394" s="10" t="s">
        <v>43</v>
      </c>
      <c r="C394" s="17" t="s">
        <v>44</v>
      </c>
      <c r="D394" s="97" t="s">
        <v>4337</v>
      </c>
      <c r="E394" s="13" t="s">
        <v>2990</v>
      </c>
      <c r="F394" s="14">
        <v>22.7</v>
      </c>
      <c r="G394" s="14">
        <v>22</v>
      </c>
      <c r="H394" s="14">
        <v>20.9</v>
      </c>
      <c r="I394" s="16"/>
    </row>
    <row r="395" spans="1:9" x14ac:dyDescent="0.25">
      <c r="A395" s="13">
        <f>IF(E395&gt;" ",COUNTA($E$3:E395),"")</f>
        <v>318</v>
      </c>
      <c r="B395" s="10" t="s">
        <v>45</v>
      </c>
      <c r="C395" s="17" t="s">
        <v>46</v>
      </c>
      <c r="D395" s="97" t="s">
        <v>4338</v>
      </c>
      <c r="E395" s="13" t="s">
        <v>2990</v>
      </c>
      <c r="F395" s="14">
        <v>41.2</v>
      </c>
      <c r="G395" s="14">
        <v>40</v>
      </c>
      <c r="H395" s="14">
        <v>38</v>
      </c>
      <c r="I395" s="16"/>
    </row>
    <row r="396" spans="1:9" x14ac:dyDescent="0.25">
      <c r="A396" s="13">
        <f>IF(E396&gt;" ",COUNTA($E$3:E396),"")</f>
        <v>319</v>
      </c>
      <c r="B396" s="10" t="s">
        <v>50</v>
      </c>
      <c r="C396" s="17" t="s">
        <v>51</v>
      </c>
      <c r="D396" s="97" t="s">
        <v>4339</v>
      </c>
      <c r="E396" s="13" t="s">
        <v>2990</v>
      </c>
      <c r="F396" s="14">
        <v>57</v>
      </c>
      <c r="G396" s="14">
        <v>55</v>
      </c>
      <c r="H396" s="14">
        <v>52</v>
      </c>
      <c r="I396" s="16"/>
    </row>
    <row r="397" spans="1:9" x14ac:dyDescent="0.25">
      <c r="A397" s="13">
        <f>IF(E397&gt;" ",COUNTA($E$3:E397),"")</f>
        <v>320</v>
      </c>
      <c r="B397" s="10" t="s">
        <v>55</v>
      </c>
      <c r="C397" s="17" t="s">
        <v>56</v>
      </c>
      <c r="D397" s="97" t="s">
        <v>4340</v>
      </c>
      <c r="E397" s="13" t="s">
        <v>2990</v>
      </c>
      <c r="F397" s="14">
        <v>72</v>
      </c>
      <c r="G397" s="14">
        <v>70</v>
      </c>
      <c r="H397" s="14">
        <v>67</v>
      </c>
      <c r="I397" s="16"/>
    </row>
    <row r="398" spans="1:9" x14ac:dyDescent="0.25">
      <c r="A398" s="13">
        <f>IF(E398&gt;" ",COUNTA($E$3:E398),"")</f>
        <v>321</v>
      </c>
      <c r="B398" s="10" t="s">
        <v>60</v>
      </c>
      <c r="C398" s="17" t="s">
        <v>61</v>
      </c>
      <c r="D398" s="97" t="s">
        <v>4341</v>
      </c>
      <c r="E398" s="13" t="s">
        <v>2990</v>
      </c>
      <c r="F398" s="14">
        <v>103</v>
      </c>
      <c r="G398" s="14">
        <v>100</v>
      </c>
      <c r="H398" s="14">
        <v>95</v>
      </c>
      <c r="I398" s="16"/>
    </row>
    <row r="399" spans="1:9" x14ac:dyDescent="0.25">
      <c r="A399" s="13">
        <f>IF(E399&gt;" ",COUNTA($E$3:E399),"")</f>
        <v>322</v>
      </c>
      <c r="B399" s="10" t="s">
        <v>67</v>
      </c>
      <c r="C399" s="17" t="s">
        <v>68</v>
      </c>
      <c r="D399" s="97" t="s">
        <v>4342</v>
      </c>
      <c r="E399" s="13" t="s">
        <v>2990</v>
      </c>
      <c r="F399" s="14">
        <v>144</v>
      </c>
      <c r="G399" s="14">
        <v>140</v>
      </c>
      <c r="H399" s="14">
        <v>133</v>
      </c>
      <c r="I399" s="16"/>
    </row>
    <row r="400" spans="1:9" x14ac:dyDescent="0.25">
      <c r="A400" s="13">
        <f>IF(E400&gt;" ",COUNTA($E$3:E400),"")</f>
        <v>323</v>
      </c>
      <c r="B400" s="10" t="s">
        <v>2443</v>
      </c>
      <c r="C400" s="17" t="s">
        <v>69</v>
      </c>
      <c r="D400" s="97" t="s">
        <v>4342</v>
      </c>
      <c r="E400" s="13" t="s">
        <v>2990</v>
      </c>
      <c r="F400" s="14">
        <v>175</v>
      </c>
      <c r="G400" s="14">
        <v>170</v>
      </c>
      <c r="H400" s="14">
        <v>162</v>
      </c>
      <c r="I400" s="16"/>
    </row>
    <row r="401" spans="1:9" x14ac:dyDescent="0.25">
      <c r="A401" s="13">
        <f>IF(E401&gt;" ",COUNTA($E$3:E401),"")</f>
        <v>324</v>
      </c>
      <c r="B401" s="10" t="s">
        <v>2444</v>
      </c>
      <c r="C401" s="17" t="s">
        <v>71</v>
      </c>
      <c r="D401" s="97" t="s">
        <v>4342</v>
      </c>
      <c r="E401" s="13" t="s">
        <v>2990</v>
      </c>
      <c r="F401" s="14">
        <v>227</v>
      </c>
      <c r="G401" s="14">
        <v>220</v>
      </c>
      <c r="H401" s="14">
        <v>209</v>
      </c>
      <c r="I401" s="16"/>
    </row>
    <row r="402" spans="1:9" x14ac:dyDescent="0.25">
      <c r="A402" s="13">
        <f>IF(E402&gt;" ",COUNTA($E$3:E402),"")</f>
        <v>325</v>
      </c>
      <c r="B402" s="10" t="s">
        <v>2445</v>
      </c>
      <c r="C402" s="17" t="s">
        <v>72</v>
      </c>
      <c r="D402" s="97" t="s">
        <v>4342</v>
      </c>
      <c r="E402" s="13" t="s">
        <v>2990</v>
      </c>
      <c r="F402" s="14">
        <v>288</v>
      </c>
      <c r="G402" s="14">
        <v>280</v>
      </c>
      <c r="H402" s="14">
        <v>266</v>
      </c>
      <c r="I402" s="16"/>
    </row>
    <row r="403" spans="1:9" x14ac:dyDescent="0.25">
      <c r="A403" s="13">
        <f>IF(E403&gt;" ",COUNTA($E$3:E403),"")</f>
        <v>326</v>
      </c>
      <c r="B403" s="10" t="s">
        <v>2446</v>
      </c>
      <c r="C403" s="17" t="s">
        <v>73</v>
      </c>
      <c r="D403" s="97" t="s">
        <v>4342</v>
      </c>
      <c r="E403" s="13" t="s">
        <v>2990</v>
      </c>
      <c r="F403" s="14">
        <v>390</v>
      </c>
      <c r="G403" s="14">
        <v>380</v>
      </c>
      <c r="H403" s="14">
        <v>360</v>
      </c>
      <c r="I403" s="16"/>
    </row>
    <row r="404" spans="1:9" x14ac:dyDescent="0.25">
      <c r="A404" s="13">
        <f>IF(E404&gt;" ",COUNTA($E$3:E404),"")</f>
        <v>327</v>
      </c>
      <c r="B404" s="10" t="s">
        <v>2447</v>
      </c>
      <c r="C404" s="17" t="s">
        <v>74</v>
      </c>
      <c r="D404" s="97" t="s">
        <v>4342</v>
      </c>
      <c r="E404" s="13" t="s">
        <v>2990</v>
      </c>
      <c r="F404" s="14">
        <v>520</v>
      </c>
      <c r="G404" s="14">
        <v>500</v>
      </c>
      <c r="H404" s="14">
        <v>480</v>
      </c>
      <c r="I404" s="16"/>
    </row>
    <row r="405" spans="1:9" x14ac:dyDescent="0.25">
      <c r="A405" s="13">
        <f>IF(E405&gt;" ",COUNTA($E$3:E405),"")</f>
        <v>328</v>
      </c>
      <c r="B405" s="10" t="s">
        <v>2448</v>
      </c>
      <c r="C405" s="17" t="s">
        <v>75</v>
      </c>
      <c r="D405" s="97" t="s">
        <v>4342</v>
      </c>
      <c r="E405" s="13" t="s">
        <v>2990</v>
      </c>
      <c r="F405" s="14">
        <v>670</v>
      </c>
      <c r="G405" s="14">
        <v>650</v>
      </c>
      <c r="H405" s="14">
        <v>620</v>
      </c>
      <c r="I405" s="16"/>
    </row>
    <row r="406" spans="1:9" x14ac:dyDescent="0.25">
      <c r="A406" s="13">
        <f>IF(E406&gt;" ",COUNTA($E$3:E406),"")</f>
        <v>329</v>
      </c>
      <c r="B406" s="10" t="s">
        <v>2449</v>
      </c>
      <c r="C406" s="17" t="s">
        <v>76</v>
      </c>
      <c r="D406" s="97" t="s">
        <v>4342</v>
      </c>
      <c r="E406" s="13" t="s">
        <v>2990</v>
      </c>
      <c r="F406" s="14">
        <v>840</v>
      </c>
      <c r="G406" s="14">
        <v>820</v>
      </c>
      <c r="H406" s="14">
        <v>780</v>
      </c>
      <c r="I406" s="16"/>
    </row>
    <row r="407" spans="1:9" x14ac:dyDescent="0.25">
      <c r="A407" s="13"/>
      <c r="B407" s="34"/>
      <c r="C407" s="15"/>
      <c r="D407" s="96"/>
      <c r="E407" s="13"/>
      <c r="F407" s="14"/>
      <c r="G407" s="14"/>
      <c r="H407" s="14"/>
      <c r="I407" s="16"/>
    </row>
    <row r="408" spans="1:9" x14ac:dyDescent="0.25">
      <c r="A408" s="13" t="str">
        <f>IF(E408&gt;" ",COUNTA($E$3:E408),"")</f>
        <v/>
      </c>
      <c r="B408" s="34" t="s">
        <v>4154</v>
      </c>
      <c r="C408" s="15" t="s">
        <v>2442</v>
      </c>
      <c r="D408" s="96"/>
      <c r="E408" s="13"/>
      <c r="F408" s="14"/>
      <c r="G408" s="14"/>
      <c r="H408" s="14"/>
      <c r="I408" s="16"/>
    </row>
    <row r="409" spans="1:9" x14ac:dyDescent="0.25">
      <c r="A409" s="13">
        <f>IF(E409&gt;" ",COUNTA($E$3:E409),"")</f>
        <v>330</v>
      </c>
      <c r="B409" s="34" t="s">
        <v>47</v>
      </c>
      <c r="C409" s="15" t="s">
        <v>182</v>
      </c>
      <c r="D409" s="96" t="s">
        <v>4343</v>
      </c>
      <c r="E409" s="13" t="s">
        <v>2990</v>
      </c>
      <c r="F409" s="14">
        <v>380</v>
      </c>
      <c r="G409" s="14">
        <v>370</v>
      </c>
      <c r="H409" s="14">
        <v>350</v>
      </c>
      <c r="I409" s="16"/>
    </row>
    <row r="410" spans="1:9" x14ac:dyDescent="0.25">
      <c r="A410" s="13">
        <f>IF(E410&gt;" ",COUNTA($E$3:E410),"")</f>
        <v>331</v>
      </c>
      <c r="B410" s="34" t="s">
        <v>52</v>
      </c>
      <c r="C410" s="15" t="s">
        <v>2439</v>
      </c>
      <c r="D410" s="96" t="s">
        <v>4343</v>
      </c>
      <c r="E410" s="13" t="s">
        <v>2990</v>
      </c>
      <c r="F410" s="14">
        <v>520</v>
      </c>
      <c r="G410" s="14">
        <v>500</v>
      </c>
      <c r="H410" s="14">
        <v>480</v>
      </c>
      <c r="I410" s="16"/>
    </row>
    <row r="411" spans="1:9" x14ac:dyDescent="0.25">
      <c r="A411" s="13">
        <f>IF(E411&gt;" ",COUNTA($E$3:E411),"")</f>
        <v>332</v>
      </c>
      <c r="B411" s="34" t="s">
        <v>57</v>
      </c>
      <c r="C411" s="15" t="s">
        <v>2440</v>
      </c>
      <c r="D411" s="96" t="s">
        <v>4343</v>
      </c>
      <c r="E411" s="13" t="s">
        <v>2990</v>
      </c>
      <c r="F411" s="14">
        <v>630</v>
      </c>
      <c r="G411" s="14">
        <v>610</v>
      </c>
      <c r="H411" s="14">
        <v>580</v>
      </c>
      <c r="I411" s="16"/>
    </row>
    <row r="412" spans="1:9" x14ac:dyDescent="0.25">
      <c r="A412" s="13">
        <f>IF(E412&gt;" ",COUNTA($E$3:E412),"")</f>
        <v>333</v>
      </c>
      <c r="B412" s="34" t="s">
        <v>62</v>
      </c>
      <c r="C412" s="15" t="s">
        <v>2441</v>
      </c>
      <c r="D412" s="96" t="s">
        <v>4343</v>
      </c>
      <c r="E412" s="13" t="s">
        <v>2990</v>
      </c>
      <c r="F412" s="14">
        <v>930</v>
      </c>
      <c r="G412" s="14">
        <v>900</v>
      </c>
      <c r="H412" s="14">
        <v>860</v>
      </c>
      <c r="I412" s="16"/>
    </row>
    <row r="413" spans="1:9" x14ac:dyDescent="0.25">
      <c r="A413" s="13">
        <f>IF(E413&gt;" ",COUNTA($E$3:E413),"")</f>
        <v>334</v>
      </c>
      <c r="B413" s="34" t="s">
        <v>63</v>
      </c>
      <c r="C413" s="15" t="s">
        <v>184</v>
      </c>
      <c r="D413" s="96" t="s">
        <v>4343</v>
      </c>
      <c r="E413" s="13" t="s">
        <v>2990</v>
      </c>
      <c r="F413" s="14">
        <v>1110</v>
      </c>
      <c r="G413" s="14">
        <v>1080</v>
      </c>
      <c r="H413" s="14">
        <v>1030</v>
      </c>
      <c r="I413" s="16"/>
    </row>
    <row r="414" spans="1:9" x14ac:dyDescent="0.25">
      <c r="A414" s="13">
        <f>IF(E414&gt;" ",COUNTA($E$3:E414),"")</f>
        <v>335</v>
      </c>
      <c r="B414" s="34" t="s">
        <v>70</v>
      </c>
      <c r="C414" s="15" t="s">
        <v>183</v>
      </c>
      <c r="D414" s="96" t="s">
        <v>4343</v>
      </c>
      <c r="E414" s="13" t="s">
        <v>2990</v>
      </c>
      <c r="F414" s="14">
        <v>1950</v>
      </c>
      <c r="G414" s="14">
        <v>1890</v>
      </c>
      <c r="H414" s="14">
        <v>1800</v>
      </c>
      <c r="I414" s="16"/>
    </row>
    <row r="415" spans="1:9" x14ac:dyDescent="0.25">
      <c r="A415" s="13" t="str">
        <f>IF(E415&gt;" ",COUNTA($E$3:E415),"")</f>
        <v/>
      </c>
      <c r="B415" s="10"/>
      <c r="C415" s="17"/>
      <c r="D415" s="97"/>
      <c r="E415" s="13"/>
      <c r="F415" s="14"/>
      <c r="G415" s="14"/>
      <c r="H415" s="14"/>
      <c r="I415" s="16"/>
    </row>
    <row r="416" spans="1:9" x14ac:dyDescent="0.25">
      <c r="A416" s="13" t="str">
        <f>IF(E416&gt;" ",COUNTA($E$3:E416),"")</f>
        <v/>
      </c>
      <c r="B416" s="10" t="s">
        <v>4155</v>
      </c>
      <c r="C416" s="17" t="s">
        <v>181</v>
      </c>
      <c r="D416" s="97"/>
      <c r="E416" s="13"/>
      <c r="F416" s="14"/>
      <c r="G416" s="35"/>
      <c r="H416" s="14"/>
      <c r="I416" s="16"/>
    </row>
    <row r="417" spans="1:9" x14ac:dyDescent="0.2">
      <c r="A417" s="13">
        <f>IF(E417&gt;" ",COUNTA($E$3:E417),"")</f>
        <v>336</v>
      </c>
      <c r="B417" s="10" t="s">
        <v>48</v>
      </c>
      <c r="C417" s="17" t="s">
        <v>2455</v>
      </c>
      <c r="D417" s="97" t="s">
        <v>4344</v>
      </c>
      <c r="E417" s="13" t="s">
        <v>2990</v>
      </c>
      <c r="F417" s="118">
        <v>18.5</v>
      </c>
      <c r="G417" s="119">
        <v>18</v>
      </c>
      <c r="H417" s="120">
        <v>17.100000000000001</v>
      </c>
      <c r="I417" s="16"/>
    </row>
    <row r="418" spans="1:9" x14ac:dyDescent="0.2">
      <c r="A418" s="13">
        <f>IF(E418&gt;" ",COUNTA($E$3:E418),"")</f>
        <v>337</v>
      </c>
      <c r="B418" s="10" t="s">
        <v>53</v>
      </c>
      <c r="C418" s="15" t="s">
        <v>2456</v>
      </c>
      <c r="D418" s="96" t="s">
        <v>4345</v>
      </c>
      <c r="E418" s="13" t="s">
        <v>2990</v>
      </c>
      <c r="F418" s="118">
        <v>28.8</v>
      </c>
      <c r="G418" s="119">
        <v>28</v>
      </c>
      <c r="H418" s="120">
        <v>26.6</v>
      </c>
      <c r="I418" s="16"/>
    </row>
    <row r="419" spans="1:9" x14ac:dyDescent="0.2">
      <c r="A419" s="13">
        <f>IF(E419&gt;" ",COUNTA($E$3:E419),"")</f>
        <v>338</v>
      </c>
      <c r="B419" s="10" t="s">
        <v>58</v>
      </c>
      <c r="C419" s="15" t="s">
        <v>2457</v>
      </c>
      <c r="D419" s="96" t="s">
        <v>4346</v>
      </c>
      <c r="E419" s="13" t="s">
        <v>2990</v>
      </c>
      <c r="F419" s="118">
        <v>41.2</v>
      </c>
      <c r="G419" s="119">
        <v>40</v>
      </c>
      <c r="H419" s="120">
        <v>38</v>
      </c>
      <c r="I419" s="16"/>
    </row>
    <row r="420" spans="1:9" x14ac:dyDescent="0.2">
      <c r="A420" s="13">
        <f>IF(E420&gt;" ",COUNTA($E$3:E420),"")</f>
        <v>339</v>
      </c>
      <c r="B420" s="10" t="s">
        <v>64</v>
      </c>
      <c r="C420" s="15" t="s">
        <v>2458</v>
      </c>
      <c r="D420" s="96" t="s">
        <v>4347</v>
      </c>
      <c r="E420" s="13" t="s">
        <v>2990</v>
      </c>
      <c r="F420" s="118">
        <v>72</v>
      </c>
      <c r="G420" s="119">
        <v>70</v>
      </c>
      <c r="H420" s="120">
        <v>67</v>
      </c>
      <c r="I420" s="16"/>
    </row>
    <row r="421" spans="1:9" x14ac:dyDescent="0.25">
      <c r="A421" s="13" t="str">
        <f>IF(E421&gt;" ",COUNTA($E$3:E421),"")</f>
        <v/>
      </c>
      <c r="B421" s="10"/>
      <c r="C421" s="17"/>
      <c r="D421" s="97"/>
      <c r="E421" s="13"/>
      <c r="F421" s="14"/>
      <c r="G421" s="14"/>
      <c r="H421" s="14"/>
      <c r="I421" s="16"/>
    </row>
    <row r="422" spans="1:9" x14ac:dyDescent="0.25">
      <c r="A422" s="13" t="str">
        <f>IF(E422&gt;" ",COUNTA($E$3:E422),"")</f>
        <v/>
      </c>
      <c r="B422" s="34" t="s">
        <v>4156</v>
      </c>
      <c r="C422" s="23" t="s">
        <v>1614</v>
      </c>
      <c r="D422" s="111"/>
      <c r="E422" s="13"/>
      <c r="F422" s="14"/>
      <c r="G422" s="14"/>
      <c r="H422" s="14"/>
      <c r="I422" s="16"/>
    </row>
    <row r="423" spans="1:9" x14ac:dyDescent="0.25">
      <c r="A423" s="13">
        <f>IF(E423&gt;" ",COUNTA($E$3:E423),"")</f>
        <v>340</v>
      </c>
      <c r="B423" s="34" t="s">
        <v>49</v>
      </c>
      <c r="C423" s="15" t="s">
        <v>1615</v>
      </c>
      <c r="D423" s="96" t="s">
        <v>4348</v>
      </c>
      <c r="E423" s="13" t="s">
        <v>2990</v>
      </c>
      <c r="F423" s="14">
        <v>3.8</v>
      </c>
      <c r="G423" s="14">
        <v>3.7</v>
      </c>
      <c r="H423" s="14">
        <v>3.5</v>
      </c>
      <c r="I423" s="16"/>
    </row>
    <row r="424" spans="1:9" x14ac:dyDescent="0.25">
      <c r="A424" s="13">
        <f>IF(E424&gt;" ",COUNTA($E$3:E424),"")</f>
        <v>341</v>
      </c>
      <c r="B424" s="34" t="s">
        <v>54</v>
      </c>
      <c r="C424" s="15" t="s">
        <v>1616</v>
      </c>
      <c r="D424" s="96" t="s">
        <v>4348</v>
      </c>
      <c r="E424" s="13" t="s">
        <v>2990</v>
      </c>
      <c r="F424" s="14">
        <v>4.2</v>
      </c>
      <c r="G424" s="14">
        <v>4.0999999999999996</v>
      </c>
      <c r="H424" s="14">
        <v>3.9</v>
      </c>
      <c r="I424" s="16"/>
    </row>
    <row r="425" spans="1:9" x14ac:dyDescent="0.25">
      <c r="A425" s="13">
        <f>IF(E425&gt;" ",COUNTA($E$3:E425),"")</f>
        <v>342</v>
      </c>
      <c r="B425" s="34" t="s">
        <v>59</v>
      </c>
      <c r="C425" s="15" t="s">
        <v>1617</v>
      </c>
      <c r="D425" s="96" t="s">
        <v>4348</v>
      </c>
      <c r="E425" s="13" t="s">
        <v>2990</v>
      </c>
      <c r="F425" s="14">
        <v>7</v>
      </c>
      <c r="G425" s="14">
        <v>6.8</v>
      </c>
      <c r="H425" s="14">
        <v>6.5</v>
      </c>
      <c r="I425" s="16"/>
    </row>
    <row r="426" spans="1:9" x14ac:dyDescent="0.25">
      <c r="A426" s="13">
        <f>IF(E426&gt;" ",COUNTA($E$3:E426),"")</f>
        <v>343</v>
      </c>
      <c r="B426" s="34" t="s">
        <v>65</v>
      </c>
      <c r="C426" s="15" t="s">
        <v>1618</v>
      </c>
      <c r="D426" s="96" t="s">
        <v>4349</v>
      </c>
      <c r="E426" s="13" t="s">
        <v>2990</v>
      </c>
      <c r="F426" s="14">
        <v>9.3000000000000007</v>
      </c>
      <c r="G426" s="14">
        <v>9</v>
      </c>
      <c r="H426" s="14">
        <v>8.6</v>
      </c>
      <c r="I426" s="16"/>
    </row>
    <row r="427" spans="1:9" x14ac:dyDescent="0.25">
      <c r="A427" s="13">
        <f>IF(E427&gt;" ",COUNTA($E$3:E427),"")</f>
        <v>344</v>
      </c>
      <c r="B427" s="34" t="s">
        <v>66</v>
      </c>
      <c r="C427" s="15" t="s">
        <v>1619</v>
      </c>
      <c r="D427" s="96" t="s">
        <v>4350</v>
      </c>
      <c r="E427" s="13" t="s">
        <v>2990</v>
      </c>
      <c r="F427" s="14">
        <v>14.7</v>
      </c>
      <c r="G427" s="14">
        <v>14.3</v>
      </c>
      <c r="H427" s="14">
        <v>13.6</v>
      </c>
      <c r="I427" s="16"/>
    </row>
    <row r="428" spans="1:9" x14ac:dyDescent="0.25">
      <c r="A428" s="13">
        <f>IF(E428&gt;" ",COUNTA($E$3:E428),"")</f>
        <v>345</v>
      </c>
      <c r="B428" s="34" t="s">
        <v>77</v>
      </c>
      <c r="C428" s="15" t="s">
        <v>1620</v>
      </c>
      <c r="D428" s="96" t="s">
        <v>4351</v>
      </c>
      <c r="E428" s="13" t="s">
        <v>2990</v>
      </c>
      <c r="F428" s="14">
        <v>22.8</v>
      </c>
      <c r="G428" s="14">
        <v>22.1</v>
      </c>
      <c r="H428" s="14">
        <v>21</v>
      </c>
      <c r="I428" s="16"/>
    </row>
    <row r="429" spans="1:9" x14ac:dyDescent="0.25">
      <c r="A429" s="13">
        <f>IF(E429&gt;" ",COUNTA($E$3:E429),"")</f>
        <v>346</v>
      </c>
      <c r="B429" s="34" t="s">
        <v>78</v>
      </c>
      <c r="C429" s="15" t="s">
        <v>1621</v>
      </c>
      <c r="D429" s="96" t="s">
        <v>4352</v>
      </c>
      <c r="E429" s="13" t="s">
        <v>2990</v>
      </c>
      <c r="F429" s="14">
        <v>27.6</v>
      </c>
      <c r="G429" s="14">
        <v>26.8</v>
      </c>
      <c r="H429" s="14">
        <v>25.5</v>
      </c>
      <c r="I429" s="16"/>
    </row>
    <row r="430" spans="1:9" x14ac:dyDescent="0.25">
      <c r="A430" s="13">
        <f>IF(E430&gt;" ",COUNTA($E$3:E430),"")</f>
        <v>347</v>
      </c>
      <c r="B430" s="34" t="s">
        <v>79</v>
      </c>
      <c r="C430" s="15" t="s">
        <v>1622</v>
      </c>
      <c r="D430" s="96" t="s">
        <v>4353</v>
      </c>
      <c r="E430" s="13" t="s">
        <v>2990</v>
      </c>
      <c r="F430" s="14">
        <v>34</v>
      </c>
      <c r="G430" s="14">
        <v>33</v>
      </c>
      <c r="H430" s="14">
        <v>31.4</v>
      </c>
      <c r="I430" s="16"/>
    </row>
    <row r="431" spans="1:9" x14ac:dyDescent="0.25">
      <c r="A431" s="13">
        <f>IF(E431&gt;" ",COUNTA($E$3:E431),"")</f>
        <v>348</v>
      </c>
      <c r="B431" s="34" t="s">
        <v>80</v>
      </c>
      <c r="C431" s="15" t="s">
        <v>1623</v>
      </c>
      <c r="D431" s="96" t="s">
        <v>4320</v>
      </c>
      <c r="E431" s="13" t="s">
        <v>2990</v>
      </c>
      <c r="F431" s="14">
        <v>50.3</v>
      </c>
      <c r="G431" s="14">
        <v>48.8</v>
      </c>
      <c r="H431" s="14">
        <v>46.4</v>
      </c>
      <c r="I431" s="16"/>
    </row>
    <row r="432" spans="1:9" x14ac:dyDescent="0.25">
      <c r="A432" s="13">
        <f>IF(E432&gt;" ",COUNTA($E$3:E432),"")</f>
        <v>349</v>
      </c>
      <c r="B432" s="34" t="s">
        <v>81</v>
      </c>
      <c r="C432" s="15" t="s">
        <v>1624</v>
      </c>
      <c r="D432" s="96" t="s">
        <v>4320</v>
      </c>
      <c r="E432" s="13" t="s">
        <v>2990</v>
      </c>
      <c r="F432" s="14">
        <v>77</v>
      </c>
      <c r="G432" s="14">
        <v>75</v>
      </c>
      <c r="H432" s="14">
        <v>71</v>
      </c>
      <c r="I432" s="16"/>
    </row>
    <row r="433" spans="1:9" x14ac:dyDescent="0.25">
      <c r="A433" s="13"/>
      <c r="B433" s="34"/>
      <c r="C433" s="15"/>
      <c r="D433" s="96"/>
      <c r="E433" s="13"/>
      <c r="F433" s="14"/>
      <c r="G433" s="14"/>
      <c r="H433" s="14"/>
      <c r="I433" s="16"/>
    </row>
    <row r="434" spans="1:9" s="6" customFormat="1" ht="15" x14ac:dyDescent="0.25">
      <c r="A434" s="36"/>
      <c r="B434" s="10" t="s">
        <v>2290</v>
      </c>
      <c r="C434" s="18" t="s">
        <v>3238</v>
      </c>
      <c r="D434" s="95"/>
      <c r="E434" s="37"/>
      <c r="F434" s="38"/>
      <c r="G434" s="36"/>
      <c r="H434" s="36"/>
      <c r="I434" s="36"/>
    </row>
    <row r="435" spans="1:9" s="6" customFormat="1" ht="15" x14ac:dyDescent="0.25">
      <c r="A435" s="36"/>
      <c r="B435" s="10" t="s">
        <v>2291</v>
      </c>
      <c r="C435" s="17" t="s">
        <v>3243</v>
      </c>
      <c r="D435" s="97" t="s">
        <v>4354</v>
      </c>
      <c r="E435" s="37"/>
      <c r="F435" s="90">
        <v>7.2</v>
      </c>
      <c r="G435" s="38">
        <v>7</v>
      </c>
      <c r="H435" s="90">
        <v>6.6</v>
      </c>
      <c r="I435" s="36"/>
    </row>
    <row r="436" spans="1:9" s="6" customFormat="1" ht="15" x14ac:dyDescent="0.25">
      <c r="A436" s="36"/>
      <c r="B436" s="10" t="s">
        <v>2292</v>
      </c>
      <c r="C436" s="17" t="s">
        <v>3239</v>
      </c>
      <c r="D436" s="97" t="s">
        <v>4355</v>
      </c>
      <c r="E436" s="37"/>
      <c r="F436" s="90">
        <v>9.3000000000000007</v>
      </c>
      <c r="G436" s="38">
        <v>9</v>
      </c>
      <c r="H436" s="90">
        <v>8.5</v>
      </c>
      <c r="I436" s="36"/>
    </row>
    <row r="437" spans="1:9" s="6" customFormat="1" ht="15" x14ac:dyDescent="0.25">
      <c r="A437" s="36"/>
      <c r="B437" s="10" t="s">
        <v>2293</v>
      </c>
      <c r="C437" s="17" t="s">
        <v>3240</v>
      </c>
      <c r="D437" s="97" t="s">
        <v>4356</v>
      </c>
      <c r="E437" s="37"/>
      <c r="F437" s="90">
        <v>15.5</v>
      </c>
      <c r="G437" s="38">
        <v>15</v>
      </c>
      <c r="H437" s="90">
        <v>14.2</v>
      </c>
      <c r="I437" s="36"/>
    </row>
    <row r="438" spans="1:9" s="6" customFormat="1" ht="15" x14ac:dyDescent="0.25">
      <c r="A438" s="36"/>
      <c r="B438" s="10" t="s">
        <v>2294</v>
      </c>
      <c r="C438" s="17" t="s">
        <v>3241</v>
      </c>
      <c r="D438" s="97" t="s">
        <v>4356</v>
      </c>
      <c r="E438" s="37"/>
      <c r="F438" s="90">
        <f t="shared" ref="F438:F439" si="0">G438*1.03</f>
        <v>20.6</v>
      </c>
      <c r="G438" s="38">
        <v>20</v>
      </c>
      <c r="H438" s="90">
        <f t="shared" ref="H438:H439" si="1">G438*0.95</f>
        <v>19</v>
      </c>
      <c r="I438" s="36"/>
    </row>
    <row r="439" spans="1:9" s="6" customFormat="1" ht="15" x14ac:dyDescent="0.25">
      <c r="A439" s="36"/>
      <c r="B439" s="10" t="s">
        <v>2295</v>
      </c>
      <c r="C439" s="17" t="s">
        <v>3244</v>
      </c>
      <c r="D439" s="97" t="s">
        <v>4357</v>
      </c>
      <c r="E439" s="37"/>
      <c r="F439" s="90">
        <f t="shared" si="0"/>
        <v>30.900000000000002</v>
      </c>
      <c r="G439" s="38">
        <v>30</v>
      </c>
      <c r="H439" s="90">
        <f t="shared" si="1"/>
        <v>28.5</v>
      </c>
      <c r="I439" s="36"/>
    </row>
    <row r="440" spans="1:9" s="6" customFormat="1" ht="15" x14ac:dyDescent="0.25">
      <c r="A440" s="36"/>
      <c r="B440" s="10" t="s">
        <v>2296</v>
      </c>
      <c r="C440" s="17" t="s">
        <v>3242</v>
      </c>
      <c r="D440" s="97" t="s">
        <v>4358</v>
      </c>
      <c r="E440" s="37"/>
      <c r="F440" s="90">
        <v>46</v>
      </c>
      <c r="G440" s="38">
        <v>45</v>
      </c>
      <c r="H440" s="90">
        <v>42</v>
      </c>
      <c r="I440" s="36"/>
    </row>
    <row r="441" spans="1:9" x14ac:dyDescent="0.25">
      <c r="A441" s="13" t="str">
        <f>IF(E441&gt;" ",COUNTA($E$3:E775),"")</f>
        <v/>
      </c>
      <c r="B441" s="10"/>
      <c r="C441" s="17"/>
      <c r="D441" s="97"/>
      <c r="E441" s="13"/>
      <c r="F441" s="14"/>
      <c r="G441" s="14"/>
      <c r="H441" s="14"/>
      <c r="I441" s="16"/>
    </row>
    <row r="442" spans="1:9" x14ac:dyDescent="0.25">
      <c r="A442" s="13" t="str">
        <f>IF(E442&gt;" ",COUNTA($E$3:E442),"")</f>
        <v/>
      </c>
      <c r="B442" s="39" t="s">
        <v>4157</v>
      </c>
      <c r="C442" s="40" t="s">
        <v>864</v>
      </c>
      <c r="D442" s="108"/>
      <c r="E442" s="13"/>
      <c r="F442" s="14"/>
      <c r="G442" s="14"/>
      <c r="H442" s="14"/>
      <c r="I442" s="16"/>
    </row>
    <row r="443" spans="1:9" x14ac:dyDescent="0.25">
      <c r="A443" s="13"/>
      <c r="B443" s="10" t="s">
        <v>2261</v>
      </c>
      <c r="C443" s="15" t="s">
        <v>823</v>
      </c>
      <c r="D443" s="96"/>
      <c r="E443" s="13"/>
      <c r="F443" s="14"/>
      <c r="G443" s="14"/>
      <c r="H443" s="14"/>
      <c r="I443" s="16"/>
    </row>
    <row r="444" spans="1:9" x14ac:dyDescent="0.25">
      <c r="A444" s="13">
        <f>IF(E444&gt;" ",COUNTA($E$3:E444),"")</f>
        <v>350</v>
      </c>
      <c r="B444" s="10" t="s">
        <v>2450</v>
      </c>
      <c r="C444" s="17" t="s">
        <v>2527</v>
      </c>
      <c r="D444" s="97" t="s">
        <v>4359</v>
      </c>
      <c r="E444" s="13" t="s">
        <v>1887</v>
      </c>
      <c r="F444" s="14">
        <v>30.3</v>
      </c>
      <c r="G444" s="14">
        <v>29.4</v>
      </c>
      <c r="H444" s="14">
        <v>27.9</v>
      </c>
      <c r="I444" s="16"/>
    </row>
    <row r="445" spans="1:9" x14ac:dyDescent="0.25">
      <c r="A445" s="13">
        <f>IF(E445&gt;" ",COUNTA($E$3:E445),"")</f>
        <v>351</v>
      </c>
      <c r="B445" s="10" t="s">
        <v>2451</v>
      </c>
      <c r="C445" s="17" t="s">
        <v>2304</v>
      </c>
      <c r="D445" s="97" t="s">
        <v>4360</v>
      </c>
      <c r="E445" s="13" t="s">
        <v>1887</v>
      </c>
      <c r="F445" s="14">
        <v>32.4</v>
      </c>
      <c r="G445" s="14">
        <v>31.5</v>
      </c>
      <c r="H445" s="14">
        <v>29.9</v>
      </c>
      <c r="I445" s="16"/>
    </row>
    <row r="446" spans="1:9" x14ac:dyDescent="0.25">
      <c r="A446" s="13">
        <f>IF(E446&gt;" ",COUNTA($E$3:E446),"")</f>
        <v>352</v>
      </c>
      <c r="B446" s="10" t="s">
        <v>2452</v>
      </c>
      <c r="C446" s="17" t="s">
        <v>2305</v>
      </c>
      <c r="D446" s="97" t="s">
        <v>4361</v>
      </c>
      <c r="E446" s="13" t="s">
        <v>1887</v>
      </c>
      <c r="F446" s="14">
        <v>38.9</v>
      </c>
      <c r="G446" s="14">
        <v>37.799999999999997</v>
      </c>
      <c r="H446" s="14">
        <v>35.9</v>
      </c>
      <c r="I446" s="16"/>
    </row>
    <row r="447" spans="1:9" x14ac:dyDescent="0.25">
      <c r="A447" s="13">
        <f>IF(E447&gt;" ",COUNTA($E$3:E447),"")</f>
        <v>353</v>
      </c>
      <c r="B447" s="10" t="s">
        <v>2453</v>
      </c>
      <c r="C447" s="17" t="s">
        <v>2306</v>
      </c>
      <c r="D447" s="97" t="s">
        <v>4362</v>
      </c>
      <c r="E447" s="13" t="s">
        <v>1887</v>
      </c>
      <c r="F447" s="14">
        <v>44.4</v>
      </c>
      <c r="G447" s="14">
        <v>43.1</v>
      </c>
      <c r="H447" s="14">
        <v>40.9</v>
      </c>
      <c r="I447" s="16"/>
    </row>
    <row r="448" spans="1:9" x14ac:dyDescent="0.25">
      <c r="A448" s="13">
        <f>IF(E448&gt;" ",COUNTA($E$3:E763),"")</f>
        <v>634</v>
      </c>
      <c r="B448" s="10" t="s">
        <v>2454</v>
      </c>
      <c r="C448" s="17" t="s">
        <v>2307</v>
      </c>
      <c r="D448" s="97" t="s">
        <v>4363</v>
      </c>
      <c r="E448" s="13" t="s">
        <v>1887</v>
      </c>
      <c r="F448" s="14">
        <v>48.7</v>
      </c>
      <c r="G448" s="14">
        <v>47.3</v>
      </c>
      <c r="H448" s="14">
        <v>44.9</v>
      </c>
      <c r="I448" s="16"/>
    </row>
    <row r="449" spans="1:9" x14ac:dyDescent="0.25">
      <c r="A449" s="13"/>
      <c r="B449" s="10"/>
      <c r="C449" s="17"/>
      <c r="D449" s="97"/>
      <c r="E449" s="13"/>
      <c r="F449" s="14"/>
      <c r="G449" s="14"/>
      <c r="H449" s="14"/>
      <c r="I449" s="16"/>
    </row>
    <row r="450" spans="1:9" x14ac:dyDescent="0.25">
      <c r="A450" s="13" t="str">
        <f>IF(E450&gt;" ",COUNTA($E$3:E450),"")</f>
        <v/>
      </c>
      <c r="B450" s="10" t="s">
        <v>4158</v>
      </c>
      <c r="C450" s="4" t="s">
        <v>1323</v>
      </c>
      <c r="D450" s="108"/>
      <c r="E450" s="13"/>
      <c r="F450" s="14"/>
      <c r="G450" s="14"/>
      <c r="H450" s="14"/>
      <c r="I450" s="16"/>
    </row>
    <row r="451" spans="1:9" x14ac:dyDescent="0.25">
      <c r="A451" s="13" t="str">
        <f>IF(E451&gt;" ",COUNTA($E$3:E451),"")</f>
        <v/>
      </c>
      <c r="B451" s="10" t="s">
        <v>4159</v>
      </c>
      <c r="C451" s="17" t="s">
        <v>4160</v>
      </c>
      <c r="D451" s="97"/>
      <c r="E451" s="13"/>
      <c r="F451" s="14"/>
      <c r="G451" s="14"/>
      <c r="H451" s="14"/>
      <c r="I451" s="16"/>
    </row>
    <row r="452" spans="1:9" x14ac:dyDescent="0.25">
      <c r="A452" s="13">
        <f>IF(E452&gt;" ",COUNTA($E$3:E452),"")</f>
        <v>355</v>
      </c>
      <c r="B452" s="10" t="s">
        <v>1068</v>
      </c>
      <c r="C452" s="17" t="s">
        <v>1069</v>
      </c>
      <c r="D452" s="97" t="s">
        <v>4326</v>
      </c>
      <c r="E452" s="13" t="s">
        <v>2990</v>
      </c>
      <c r="F452" s="14">
        <v>1.75</v>
      </c>
      <c r="G452" s="14">
        <v>1.7</v>
      </c>
      <c r="H452" s="14">
        <v>1.62</v>
      </c>
      <c r="I452" s="16"/>
    </row>
    <row r="453" spans="1:9" x14ac:dyDescent="0.25">
      <c r="A453" s="13">
        <f>IF(E453&gt;" ",COUNTA($E$3:E453),"")</f>
        <v>356</v>
      </c>
      <c r="B453" s="10" t="s">
        <v>1070</v>
      </c>
      <c r="C453" s="17" t="s">
        <v>1115</v>
      </c>
      <c r="D453" s="97" t="s">
        <v>4326</v>
      </c>
      <c r="E453" s="13" t="s">
        <v>2990</v>
      </c>
      <c r="F453" s="14">
        <v>2.1</v>
      </c>
      <c r="G453" s="14">
        <v>2</v>
      </c>
      <c r="H453" s="14">
        <v>1.9</v>
      </c>
      <c r="I453" s="16"/>
    </row>
    <row r="454" spans="1:9" x14ac:dyDescent="0.25">
      <c r="A454" s="13">
        <f>IF(E454&gt;" ",COUNTA($E$3:E454),"")</f>
        <v>357</v>
      </c>
      <c r="B454" s="10" t="s">
        <v>1116</v>
      </c>
      <c r="C454" s="17" t="s">
        <v>1117</v>
      </c>
      <c r="D454" s="97" t="s">
        <v>4326</v>
      </c>
      <c r="E454" s="13" t="s">
        <v>2990</v>
      </c>
      <c r="F454" s="14">
        <v>2.7</v>
      </c>
      <c r="G454" s="14">
        <v>2.6</v>
      </c>
      <c r="H454" s="14">
        <v>2.5</v>
      </c>
      <c r="I454" s="16"/>
    </row>
    <row r="455" spans="1:9" x14ac:dyDescent="0.25">
      <c r="A455" s="13">
        <f>IF(E455&gt;" ",COUNTA($E$3:E455),"")</f>
        <v>358</v>
      </c>
      <c r="B455" s="10" t="s">
        <v>1118</v>
      </c>
      <c r="C455" s="17" t="s">
        <v>1119</v>
      </c>
      <c r="D455" s="97" t="s">
        <v>4326</v>
      </c>
      <c r="E455" s="13" t="s">
        <v>2990</v>
      </c>
      <c r="F455" s="14">
        <v>3.9</v>
      </c>
      <c r="G455" s="14">
        <v>3.8</v>
      </c>
      <c r="H455" s="14">
        <v>3.6</v>
      </c>
      <c r="I455" s="16"/>
    </row>
    <row r="456" spans="1:9" x14ac:dyDescent="0.25">
      <c r="A456" s="13">
        <f>IF(E456&gt;" ",COUNTA($E$3:E456),"")</f>
        <v>359</v>
      </c>
      <c r="B456" s="10" t="s">
        <v>1120</v>
      </c>
      <c r="C456" s="17" t="s">
        <v>1121</v>
      </c>
      <c r="D456" s="97" t="s">
        <v>4326</v>
      </c>
      <c r="E456" s="13" t="s">
        <v>2990</v>
      </c>
      <c r="F456" s="14">
        <v>5.7</v>
      </c>
      <c r="G456" s="14">
        <v>5.5</v>
      </c>
      <c r="H456" s="14">
        <v>5.2</v>
      </c>
      <c r="I456" s="16"/>
    </row>
    <row r="457" spans="1:9" x14ac:dyDescent="0.25">
      <c r="A457" s="13">
        <f>IF(E457&gt;" ",COUNTA($E$3:E457),"")</f>
        <v>360</v>
      </c>
      <c r="B457" s="10" t="s">
        <v>1124</v>
      </c>
      <c r="C457" s="17" t="s">
        <v>1125</v>
      </c>
      <c r="D457" s="97" t="s">
        <v>4364</v>
      </c>
      <c r="E457" s="13" t="s">
        <v>2990</v>
      </c>
      <c r="F457" s="14">
        <v>8.1</v>
      </c>
      <c r="G457" s="14">
        <v>7.9</v>
      </c>
      <c r="H457" s="14">
        <v>7.5</v>
      </c>
      <c r="I457" s="16"/>
    </row>
    <row r="458" spans="1:9" x14ac:dyDescent="0.25">
      <c r="A458" s="13">
        <f>IF(E458&gt;" ",COUNTA($E$3:E458),"")</f>
        <v>361</v>
      </c>
      <c r="B458" s="10" t="s">
        <v>1126</v>
      </c>
      <c r="C458" s="17" t="s">
        <v>1127</v>
      </c>
      <c r="D458" s="97" t="s">
        <v>4365</v>
      </c>
      <c r="E458" s="13" t="s">
        <v>2990</v>
      </c>
      <c r="F458" s="14">
        <v>10.8</v>
      </c>
      <c r="G458" s="14">
        <v>10.5</v>
      </c>
      <c r="H458" s="14">
        <v>10</v>
      </c>
      <c r="I458" s="16"/>
    </row>
    <row r="459" spans="1:9" x14ac:dyDescent="0.25">
      <c r="A459" s="13">
        <f>IF(E459&gt;" ",COUNTA($E$3:E459),"")</f>
        <v>362</v>
      </c>
      <c r="B459" s="10" t="s">
        <v>1128</v>
      </c>
      <c r="C459" s="17" t="s">
        <v>42</v>
      </c>
      <c r="D459" s="97" t="s">
        <v>4366</v>
      </c>
      <c r="E459" s="13" t="s">
        <v>2990</v>
      </c>
      <c r="F459" s="14">
        <v>14.1</v>
      </c>
      <c r="G459" s="14">
        <v>13.7</v>
      </c>
      <c r="H459" s="14">
        <v>13</v>
      </c>
      <c r="I459" s="16"/>
    </row>
    <row r="460" spans="1:9" x14ac:dyDescent="0.25">
      <c r="A460" s="13">
        <f>IF(E460&gt;" ",COUNTA($E$3:E460),"")</f>
        <v>363</v>
      </c>
      <c r="B460" s="10" t="s">
        <v>1129</v>
      </c>
      <c r="C460" s="17" t="s">
        <v>1130</v>
      </c>
      <c r="D460" s="97" t="s">
        <v>4367</v>
      </c>
      <c r="E460" s="13" t="s">
        <v>2990</v>
      </c>
      <c r="F460" s="14">
        <v>17.3</v>
      </c>
      <c r="G460" s="14">
        <v>16.8</v>
      </c>
      <c r="H460" s="14">
        <v>16</v>
      </c>
      <c r="I460" s="16"/>
    </row>
    <row r="461" spans="1:9" x14ac:dyDescent="0.25">
      <c r="A461" s="13">
        <f>IF(E461&gt;" ",COUNTA($E$3:E461),"")</f>
        <v>364</v>
      </c>
      <c r="B461" s="10" t="s">
        <v>1131</v>
      </c>
      <c r="C461" s="17" t="s">
        <v>1132</v>
      </c>
      <c r="D461" s="97" t="s">
        <v>4368</v>
      </c>
      <c r="E461" s="13" t="s">
        <v>2990</v>
      </c>
      <c r="F461" s="14">
        <v>29.3</v>
      </c>
      <c r="G461" s="14">
        <v>28.4</v>
      </c>
      <c r="H461" s="14">
        <v>27</v>
      </c>
      <c r="I461" s="16"/>
    </row>
    <row r="462" spans="1:9" x14ac:dyDescent="0.25">
      <c r="A462" s="13">
        <f>IF(E462&gt;" ",COUNTA($E$3:E462),"")</f>
        <v>365</v>
      </c>
      <c r="B462" s="10" t="s">
        <v>1133</v>
      </c>
      <c r="C462" s="17" t="s">
        <v>1134</v>
      </c>
      <c r="D462" s="97" t="s">
        <v>4369</v>
      </c>
      <c r="E462" s="13" t="s">
        <v>2990</v>
      </c>
      <c r="F462" s="14">
        <v>34.6</v>
      </c>
      <c r="G462" s="14">
        <v>33.6</v>
      </c>
      <c r="H462" s="14">
        <v>31.9</v>
      </c>
      <c r="I462" s="16"/>
    </row>
    <row r="463" spans="1:9" x14ac:dyDescent="0.25">
      <c r="A463" s="13">
        <f>IF(E463&gt;" ",COUNTA($E$3:E463),"")</f>
        <v>366</v>
      </c>
      <c r="B463" s="10" t="s">
        <v>1135</v>
      </c>
      <c r="C463" s="17" t="s">
        <v>1136</v>
      </c>
      <c r="D463" s="97" t="s">
        <v>4370</v>
      </c>
      <c r="E463" s="13" t="s">
        <v>2990</v>
      </c>
      <c r="F463" s="14">
        <v>41.2</v>
      </c>
      <c r="G463" s="14">
        <v>40</v>
      </c>
      <c r="H463" s="14">
        <v>38</v>
      </c>
      <c r="I463" s="16"/>
    </row>
    <row r="464" spans="1:9" x14ac:dyDescent="0.25">
      <c r="A464" s="13">
        <f>IF(E464&gt;" ",COUNTA($E$3:E464),"")</f>
        <v>367</v>
      </c>
      <c r="B464" s="10" t="s">
        <v>1137</v>
      </c>
      <c r="C464" s="17" t="s">
        <v>46</v>
      </c>
      <c r="D464" s="97" t="s">
        <v>4371</v>
      </c>
      <c r="E464" s="13" t="s">
        <v>2990</v>
      </c>
      <c r="F464" s="14">
        <v>51.5</v>
      </c>
      <c r="G464" s="14">
        <v>50</v>
      </c>
      <c r="H464" s="14">
        <v>47.5</v>
      </c>
      <c r="I464" s="16"/>
    </row>
    <row r="465" spans="1:9" x14ac:dyDescent="0.25">
      <c r="A465" s="13">
        <f>IF(E465&gt;" ",COUNTA($E$3:E465),"")</f>
        <v>368</v>
      </c>
      <c r="B465" s="10" t="s">
        <v>1138</v>
      </c>
      <c r="C465" s="17" t="s">
        <v>1139</v>
      </c>
      <c r="D465" s="97" t="s">
        <v>4371</v>
      </c>
      <c r="E465" s="13" t="s">
        <v>2990</v>
      </c>
      <c r="F465" s="14">
        <v>64</v>
      </c>
      <c r="G465" s="14">
        <v>62</v>
      </c>
      <c r="H465" s="14">
        <v>59</v>
      </c>
      <c r="I465" s="16"/>
    </row>
    <row r="466" spans="1:9" x14ac:dyDescent="0.25">
      <c r="A466" s="13">
        <f>IF(E466&gt;" ",COUNTA($E$3:E466),"")</f>
        <v>369</v>
      </c>
      <c r="B466" s="10" t="s">
        <v>1140</v>
      </c>
      <c r="C466" s="17" t="s">
        <v>51</v>
      </c>
      <c r="D466" s="97" t="s">
        <v>4371</v>
      </c>
      <c r="E466" s="13" t="s">
        <v>2990</v>
      </c>
      <c r="F466" s="14">
        <v>81</v>
      </c>
      <c r="G466" s="14">
        <v>79</v>
      </c>
      <c r="H466" s="14">
        <v>75</v>
      </c>
      <c r="I466" s="16"/>
    </row>
    <row r="467" spans="1:9" x14ac:dyDescent="0.25">
      <c r="A467" s="13"/>
      <c r="B467" s="10"/>
      <c r="C467" s="17"/>
      <c r="D467" s="97"/>
      <c r="E467" s="13"/>
      <c r="F467" s="14"/>
      <c r="G467" s="14"/>
      <c r="H467" s="14"/>
      <c r="I467" s="16"/>
    </row>
    <row r="468" spans="1:9" x14ac:dyDescent="0.25">
      <c r="A468" s="13" t="str">
        <f>IF(E468&gt;" ",COUNTA($E$3:E468),"")</f>
        <v/>
      </c>
      <c r="B468" s="10" t="s">
        <v>1324</v>
      </c>
      <c r="C468" s="17" t="s">
        <v>1325</v>
      </c>
      <c r="D468" s="97"/>
      <c r="E468" s="13"/>
      <c r="F468" s="14"/>
      <c r="G468" s="14"/>
      <c r="H468" s="14"/>
      <c r="I468" s="16"/>
    </row>
    <row r="469" spans="1:9" x14ac:dyDescent="0.25">
      <c r="A469" s="13">
        <f>IF(E469&gt;" ",COUNTA($E$3:E469),"")</f>
        <v>370</v>
      </c>
      <c r="B469" s="10" t="s">
        <v>1326</v>
      </c>
      <c r="C469" s="17" t="s">
        <v>1069</v>
      </c>
      <c r="D469" s="97" t="s">
        <v>4372</v>
      </c>
      <c r="E469" s="13" t="s">
        <v>2990</v>
      </c>
      <c r="F469" s="14">
        <v>2.9</v>
      </c>
      <c r="G469" s="14">
        <v>2.8</v>
      </c>
      <c r="H469" s="14">
        <v>2.7</v>
      </c>
      <c r="I469" s="16"/>
    </row>
    <row r="470" spans="1:9" x14ac:dyDescent="0.25">
      <c r="A470" s="13">
        <f>IF(E470&gt;" ",COUNTA($E$3:E470),"")</f>
        <v>371</v>
      </c>
      <c r="B470" s="10" t="s">
        <v>1327</v>
      </c>
      <c r="C470" s="17" t="s">
        <v>1115</v>
      </c>
      <c r="D470" s="97" t="s">
        <v>4372</v>
      </c>
      <c r="E470" s="13" t="s">
        <v>2990</v>
      </c>
      <c r="F470" s="14">
        <v>4</v>
      </c>
      <c r="G470" s="14">
        <v>3.9</v>
      </c>
      <c r="H470" s="14">
        <v>3.7</v>
      </c>
      <c r="I470" s="16"/>
    </row>
    <row r="471" spans="1:9" x14ac:dyDescent="0.25">
      <c r="A471" s="13">
        <f>IF(E471&gt;" ",COUNTA($E$3:E471),"")</f>
        <v>372</v>
      </c>
      <c r="B471" s="10" t="s">
        <v>1328</v>
      </c>
      <c r="C471" s="17" t="s">
        <v>1117</v>
      </c>
      <c r="D471" s="97" t="s">
        <v>4372</v>
      </c>
      <c r="E471" s="13" t="s">
        <v>2990</v>
      </c>
      <c r="F471" s="14">
        <v>4.7</v>
      </c>
      <c r="G471" s="14">
        <v>4.5999999999999996</v>
      </c>
      <c r="H471" s="14">
        <v>4.4000000000000004</v>
      </c>
      <c r="I471" s="16"/>
    </row>
    <row r="472" spans="1:9" x14ac:dyDescent="0.25">
      <c r="A472" s="13">
        <f>IF(E472&gt;" ",COUNTA($E$3:E472),"")</f>
        <v>373</v>
      </c>
      <c r="B472" s="10" t="s">
        <v>1329</v>
      </c>
      <c r="C472" s="17" t="s">
        <v>1119</v>
      </c>
      <c r="D472" s="97" t="s">
        <v>4372</v>
      </c>
      <c r="E472" s="13" t="s">
        <v>2990</v>
      </c>
      <c r="F472" s="14">
        <v>6.1</v>
      </c>
      <c r="G472" s="14">
        <v>5.9</v>
      </c>
      <c r="H472" s="14">
        <v>5.6</v>
      </c>
      <c r="I472" s="16"/>
    </row>
    <row r="473" spans="1:9" x14ac:dyDescent="0.25">
      <c r="A473" s="13">
        <f>IF(E473&gt;" ",COUNTA($E$3:E473),"")</f>
        <v>374</v>
      </c>
      <c r="B473" s="10" t="s">
        <v>1330</v>
      </c>
      <c r="C473" s="17" t="s">
        <v>1121</v>
      </c>
      <c r="D473" s="97" t="s">
        <v>4372</v>
      </c>
      <c r="E473" s="13" t="s">
        <v>2990</v>
      </c>
      <c r="F473" s="14">
        <v>7.4</v>
      </c>
      <c r="G473" s="14">
        <v>7.2</v>
      </c>
      <c r="H473" s="14">
        <v>6.8</v>
      </c>
      <c r="I473" s="16"/>
    </row>
    <row r="474" spans="1:9" x14ac:dyDescent="0.25">
      <c r="A474" s="13">
        <f>IF(E474&gt;" ",COUNTA($E$3:E474),"")</f>
        <v>375</v>
      </c>
      <c r="B474" s="10" t="s">
        <v>1331</v>
      </c>
      <c r="C474" s="17" t="s">
        <v>1125</v>
      </c>
      <c r="D474" s="97" t="s">
        <v>4373</v>
      </c>
      <c r="E474" s="13" t="s">
        <v>2990</v>
      </c>
      <c r="F474" s="14">
        <v>12.5</v>
      </c>
      <c r="G474" s="14">
        <v>12.1</v>
      </c>
      <c r="H474" s="14">
        <v>11.5</v>
      </c>
      <c r="I474" s="16"/>
    </row>
    <row r="475" spans="1:9" x14ac:dyDescent="0.25">
      <c r="A475" s="13">
        <f>IF(E475&gt;" ",COUNTA($E$3:E475),"")</f>
        <v>376</v>
      </c>
      <c r="B475" s="10" t="s">
        <v>1332</v>
      </c>
      <c r="C475" s="17" t="s">
        <v>1127</v>
      </c>
      <c r="D475" s="97" t="s">
        <v>4374</v>
      </c>
      <c r="E475" s="13" t="s">
        <v>2990</v>
      </c>
      <c r="F475" s="14">
        <v>14.6</v>
      </c>
      <c r="G475" s="14">
        <v>14.2</v>
      </c>
      <c r="H475" s="14">
        <v>13.5</v>
      </c>
      <c r="I475" s="16"/>
    </row>
    <row r="476" spans="1:9" x14ac:dyDescent="0.25">
      <c r="A476" s="13">
        <f>IF(E476&gt;" ",COUNTA($E$3:E476),"")</f>
        <v>377</v>
      </c>
      <c r="B476" s="10" t="s">
        <v>1333</v>
      </c>
      <c r="C476" s="17" t="s">
        <v>42</v>
      </c>
      <c r="D476" s="97" t="s">
        <v>4375</v>
      </c>
      <c r="E476" s="13" t="s">
        <v>2990</v>
      </c>
      <c r="F476" s="14">
        <v>20.6</v>
      </c>
      <c r="G476" s="14">
        <v>20</v>
      </c>
      <c r="H476" s="14">
        <v>19</v>
      </c>
      <c r="I476" s="16"/>
    </row>
    <row r="477" spans="1:9" x14ac:dyDescent="0.25">
      <c r="A477" s="13">
        <f>IF(E477&gt;" ",COUNTA($E$3:E477),"")</f>
        <v>378</v>
      </c>
      <c r="B477" s="10" t="s">
        <v>1334</v>
      </c>
      <c r="C477" s="17" t="s">
        <v>1130</v>
      </c>
      <c r="D477" s="97" t="s">
        <v>4376</v>
      </c>
      <c r="E477" s="13" t="s">
        <v>2990</v>
      </c>
      <c r="F477" s="14">
        <v>27.1</v>
      </c>
      <c r="G477" s="14">
        <v>26.3</v>
      </c>
      <c r="H477" s="14">
        <v>25</v>
      </c>
      <c r="I477" s="16"/>
    </row>
    <row r="478" spans="1:9" x14ac:dyDescent="0.25">
      <c r="A478" s="13">
        <f>IF(E478&gt;" ",COUNTA($E$3:E478),"")</f>
        <v>379</v>
      </c>
      <c r="B478" s="10" t="s">
        <v>1335</v>
      </c>
      <c r="C478" s="17" t="s">
        <v>1132</v>
      </c>
      <c r="D478" s="97" t="s">
        <v>4377</v>
      </c>
      <c r="E478" s="13" t="s">
        <v>2990</v>
      </c>
      <c r="F478" s="14">
        <v>43.3</v>
      </c>
      <c r="G478" s="14">
        <v>42</v>
      </c>
      <c r="H478" s="14">
        <v>39.9</v>
      </c>
      <c r="I478" s="16"/>
    </row>
    <row r="479" spans="1:9" x14ac:dyDescent="0.25">
      <c r="A479" s="13">
        <f>IF(E479&gt;" ",COUNTA($E$3:E479),"")</f>
        <v>380</v>
      </c>
      <c r="B479" s="10" t="s">
        <v>1336</v>
      </c>
      <c r="C479" s="17" t="s">
        <v>1134</v>
      </c>
      <c r="D479" s="97" t="s">
        <v>4378</v>
      </c>
      <c r="E479" s="13" t="s">
        <v>2990</v>
      </c>
      <c r="F479" s="14">
        <v>54.1</v>
      </c>
      <c r="G479" s="14">
        <v>52.5</v>
      </c>
      <c r="H479" s="14">
        <v>49.9</v>
      </c>
      <c r="I479" s="16"/>
    </row>
    <row r="480" spans="1:9" x14ac:dyDescent="0.25">
      <c r="A480" s="13">
        <f>IF(E480&gt;" ",COUNTA($E$3:E480),"")</f>
        <v>381</v>
      </c>
      <c r="B480" s="10" t="s">
        <v>1337</v>
      </c>
      <c r="C480" s="17" t="s">
        <v>1136</v>
      </c>
      <c r="D480" s="97" t="s">
        <v>4379</v>
      </c>
      <c r="E480" s="13" t="s">
        <v>2990</v>
      </c>
      <c r="F480" s="14">
        <v>65</v>
      </c>
      <c r="G480" s="14">
        <v>63</v>
      </c>
      <c r="H480" s="14">
        <v>60</v>
      </c>
      <c r="I480" s="16"/>
    </row>
    <row r="481" spans="1:9" x14ac:dyDescent="0.25">
      <c r="A481" s="13">
        <f>IF(E481&gt;" ",COUNTA($E$3:E481),"")</f>
        <v>382</v>
      </c>
      <c r="B481" s="10" t="s">
        <v>1338</v>
      </c>
      <c r="C481" s="17" t="s">
        <v>46</v>
      </c>
      <c r="D481" s="97" t="s">
        <v>4331</v>
      </c>
      <c r="E481" s="13" t="s">
        <v>2990</v>
      </c>
      <c r="F481" s="14">
        <v>81</v>
      </c>
      <c r="G481" s="14">
        <v>78.8</v>
      </c>
      <c r="H481" s="14">
        <v>75</v>
      </c>
      <c r="I481" s="16"/>
    </row>
    <row r="482" spans="1:9" x14ac:dyDescent="0.25">
      <c r="A482" s="13">
        <f>IF(E482&gt;" ",COUNTA($E$3:E482),"")</f>
        <v>383</v>
      </c>
      <c r="B482" s="10" t="s">
        <v>1339</v>
      </c>
      <c r="C482" s="17" t="s">
        <v>1139</v>
      </c>
      <c r="D482" s="97" t="s">
        <v>4331</v>
      </c>
      <c r="E482" s="13" t="s">
        <v>2990</v>
      </c>
      <c r="F482" s="14">
        <v>98</v>
      </c>
      <c r="G482" s="14">
        <v>95</v>
      </c>
      <c r="H482" s="14">
        <v>90</v>
      </c>
      <c r="I482" s="16"/>
    </row>
    <row r="483" spans="1:9" x14ac:dyDescent="0.25">
      <c r="A483" s="13">
        <f>IF(E483&gt;" ",COUNTA($E$3:E483),"")</f>
        <v>384</v>
      </c>
      <c r="B483" s="10" t="s">
        <v>1340</v>
      </c>
      <c r="C483" s="17" t="s">
        <v>51</v>
      </c>
      <c r="D483" s="97" t="s">
        <v>4331</v>
      </c>
      <c r="E483" s="13" t="s">
        <v>2990</v>
      </c>
      <c r="F483" s="14">
        <v>118</v>
      </c>
      <c r="G483" s="14">
        <v>115</v>
      </c>
      <c r="H483" s="14">
        <v>109</v>
      </c>
      <c r="I483" s="16"/>
    </row>
    <row r="484" spans="1:9" x14ac:dyDescent="0.25">
      <c r="A484" s="13" t="str">
        <f>IF(E484&gt;" ",COUNTA($E$3:E484),"")</f>
        <v/>
      </c>
      <c r="B484" s="10"/>
      <c r="C484" s="17"/>
      <c r="D484" s="97"/>
      <c r="E484" s="13"/>
      <c r="F484" s="14"/>
      <c r="G484" s="14"/>
      <c r="H484" s="14"/>
      <c r="I484" s="16"/>
    </row>
    <row r="485" spans="1:9" x14ac:dyDescent="0.25">
      <c r="A485" s="13" t="str">
        <f>IF(E485&gt;" ",COUNTA($E$3:E485),"")</f>
        <v/>
      </c>
      <c r="B485" s="10" t="s">
        <v>1341</v>
      </c>
      <c r="C485" s="17" t="s">
        <v>1342</v>
      </c>
      <c r="D485" s="97"/>
      <c r="E485" s="13"/>
      <c r="F485" s="14"/>
      <c r="G485" s="14"/>
      <c r="H485" s="14"/>
      <c r="I485" s="16"/>
    </row>
    <row r="486" spans="1:9" x14ac:dyDescent="0.25">
      <c r="A486" s="13">
        <f>IF(E486&gt;" ",COUNTA($E$3:E486),"")</f>
        <v>385</v>
      </c>
      <c r="B486" s="10" t="s">
        <v>1343</v>
      </c>
      <c r="C486" s="17" t="s">
        <v>1069</v>
      </c>
      <c r="D486" s="97" t="s">
        <v>4372</v>
      </c>
      <c r="E486" s="13" t="s">
        <v>2990</v>
      </c>
      <c r="F486" s="14">
        <v>3.4</v>
      </c>
      <c r="G486" s="14">
        <v>3.3</v>
      </c>
      <c r="H486" s="14">
        <v>3.1</v>
      </c>
      <c r="I486" s="16"/>
    </row>
    <row r="487" spans="1:9" x14ac:dyDescent="0.25">
      <c r="A487" s="13">
        <f>IF(E487&gt;" ",COUNTA($E$3:E487),"")</f>
        <v>386</v>
      </c>
      <c r="B487" s="10" t="s">
        <v>1344</v>
      </c>
      <c r="C487" s="17" t="s">
        <v>1115</v>
      </c>
      <c r="D487" s="97" t="s">
        <v>4372</v>
      </c>
      <c r="E487" s="13" t="s">
        <v>2990</v>
      </c>
      <c r="F487" s="14">
        <v>4.5999999999999996</v>
      </c>
      <c r="G487" s="14">
        <v>4.5</v>
      </c>
      <c r="H487" s="14">
        <v>4.3</v>
      </c>
      <c r="I487" s="16"/>
    </row>
    <row r="488" spans="1:9" x14ac:dyDescent="0.25">
      <c r="A488" s="13">
        <f>IF(E488&gt;" ",COUNTA($E$3:E488),"")</f>
        <v>387</v>
      </c>
      <c r="B488" s="10" t="s">
        <v>1345</v>
      </c>
      <c r="C488" s="17" t="s">
        <v>1117</v>
      </c>
      <c r="D488" s="97" t="s">
        <v>4372</v>
      </c>
      <c r="E488" s="13" t="s">
        <v>2990</v>
      </c>
      <c r="F488" s="14">
        <v>5.8</v>
      </c>
      <c r="G488" s="14">
        <v>5.6</v>
      </c>
      <c r="H488" s="14">
        <v>5.3</v>
      </c>
      <c r="I488" s="16"/>
    </row>
    <row r="489" spans="1:9" x14ac:dyDescent="0.25">
      <c r="A489" s="13">
        <f>IF(E489&gt;" ",COUNTA($E$3:E489),"")</f>
        <v>388</v>
      </c>
      <c r="B489" s="10" t="s">
        <v>1346</v>
      </c>
      <c r="C489" s="17" t="s">
        <v>1119</v>
      </c>
      <c r="D489" s="97" t="s">
        <v>4372</v>
      </c>
      <c r="E489" s="13" t="s">
        <v>2990</v>
      </c>
      <c r="F489" s="14">
        <v>7</v>
      </c>
      <c r="G489" s="14">
        <v>6.8</v>
      </c>
      <c r="H489" s="14">
        <v>6.5</v>
      </c>
      <c r="I489" s="16"/>
    </row>
    <row r="490" spans="1:9" x14ac:dyDescent="0.25">
      <c r="A490" s="13">
        <f>IF(E490&gt;" ",COUNTA($E$3:E490),"")</f>
        <v>389</v>
      </c>
      <c r="B490" s="10" t="s">
        <v>1347</v>
      </c>
      <c r="C490" s="17" t="s">
        <v>1121</v>
      </c>
      <c r="D490" s="97" t="s">
        <v>4372</v>
      </c>
      <c r="E490" s="13" t="s">
        <v>2990</v>
      </c>
      <c r="F490" s="14">
        <v>8.9</v>
      </c>
      <c r="G490" s="14">
        <v>8.6</v>
      </c>
      <c r="H490" s="14">
        <v>8.1999999999999993</v>
      </c>
      <c r="I490" s="16"/>
    </row>
    <row r="491" spans="1:9" x14ac:dyDescent="0.25">
      <c r="A491" s="13">
        <f>IF(E491&gt;" ",COUNTA($E$3:E491),"")</f>
        <v>390</v>
      </c>
      <c r="B491" s="10" t="s">
        <v>1348</v>
      </c>
      <c r="C491" s="17" t="s">
        <v>1125</v>
      </c>
      <c r="D491" s="97" t="s">
        <v>4373</v>
      </c>
      <c r="E491" s="13" t="s">
        <v>2990</v>
      </c>
      <c r="F491" s="14">
        <v>14.1</v>
      </c>
      <c r="G491" s="14">
        <v>13.7</v>
      </c>
      <c r="H491" s="14">
        <v>13</v>
      </c>
      <c r="I491" s="16"/>
    </row>
    <row r="492" spans="1:9" x14ac:dyDescent="0.25">
      <c r="A492" s="13">
        <f>IF(E492&gt;" ",COUNTA($E$3:E492),"")</f>
        <v>391</v>
      </c>
      <c r="B492" s="10" t="s">
        <v>1349</v>
      </c>
      <c r="C492" s="17" t="s">
        <v>1127</v>
      </c>
      <c r="D492" s="97" t="s">
        <v>4374</v>
      </c>
      <c r="E492" s="13" t="s">
        <v>2990</v>
      </c>
      <c r="F492" s="14">
        <v>17.3</v>
      </c>
      <c r="G492" s="14">
        <v>16.8</v>
      </c>
      <c r="H492" s="14">
        <v>16</v>
      </c>
      <c r="I492" s="16"/>
    </row>
    <row r="493" spans="1:9" x14ac:dyDescent="0.25">
      <c r="A493" s="13">
        <f>IF(E493&gt;" ",COUNTA($E$3:E493),"")</f>
        <v>392</v>
      </c>
      <c r="B493" s="10" t="s">
        <v>1350</v>
      </c>
      <c r="C493" s="17" t="s">
        <v>42</v>
      </c>
      <c r="D493" s="97" t="s">
        <v>4375</v>
      </c>
      <c r="E493" s="13" t="s">
        <v>2990</v>
      </c>
      <c r="F493" s="14">
        <v>26</v>
      </c>
      <c r="G493" s="14">
        <v>25.2</v>
      </c>
      <c r="H493" s="14">
        <v>23.9</v>
      </c>
      <c r="I493" s="16"/>
    </row>
    <row r="494" spans="1:9" x14ac:dyDescent="0.25">
      <c r="A494" s="13">
        <f>IF(E494&gt;" ",COUNTA($E$3:E494),"")</f>
        <v>393</v>
      </c>
      <c r="B494" s="10" t="s">
        <v>1351</v>
      </c>
      <c r="C494" s="17" t="s">
        <v>1130</v>
      </c>
      <c r="D494" s="97" t="s">
        <v>4376</v>
      </c>
      <c r="E494" s="13" t="s">
        <v>2990</v>
      </c>
      <c r="F494" s="14">
        <v>31.4</v>
      </c>
      <c r="G494" s="14">
        <v>30.5</v>
      </c>
      <c r="H494" s="14">
        <v>29</v>
      </c>
      <c r="I494" s="16"/>
    </row>
    <row r="495" spans="1:9" x14ac:dyDescent="0.25">
      <c r="A495" s="13">
        <f>IF(E495&gt;" ",COUNTA($E$3:E495),"")</f>
        <v>394</v>
      </c>
      <c r="B495" s="10" t="s">
        <v>1352</v>
      </c>
      <c r="C495" s="17" t="s">
        <v>1132</v>
      </c>
      <c r="D495" s="97" t="s">
        <v>4377</v>
      </c>
      <c r="E495" s="13" t="s">
        <v>2990</v>
      </c>
      <c r="F495" s="14">
        <v>51.9</v>
      </c>
      <c r="G495" s="14">
        <v>50.4</v>
      </c>
      <c r="H495" s="14">
        <v>47.9</v>
      </c>
      <c r="I495" s="16"/>
    </row>
    <row r="496" spans="1:9" x14ac:dyDescent="0.25">
      <c r="A496" s="13">
        <f>IF(E496&gt;" ",COUNTA($E$3:E496),"")</f>
        <v>395</v>
      </c>
      <c r="B496" s="10" t="s">
        <v>1353</v>
      </c>
      <c r="C496" s="17" t="s">
        <v>1134</v>
      </c>
      <c r="D496" s="97" t="s">
        <v>4378</v>
      </c>
      <c r="E496" s="13" t="s">
        <v>2990</v>
      </c>
      <c r="F496" s="14">
        <v>65</v>
      </c>
      <c r="G496" s="14">
        <v>63</v>
      </c>
      <c r="H496" s="14">
        <v>60</v>
      </c>
      <c r="I496" s="16"/>
    </row>
    <row r="497" spans="1:9" x14ac:dyDescent="0.25">
      <c r="A497" s="13">
        <f>IF(E497&gt;" ",COUNTA($E$3:E497),"")</f>
        <v>396</v>
      </c>
      <c r="B497" s="10" t="s">
        <v>1354</v>
      </c>
      <c r="C497" s="17" t="s">
        <v>1136</v>
      </c>
      <c r="D497" s="97" t="s">
        <v>4379</v>
      </c>
      <c r="E497" s="13" t="s">
        <v>2990</v>
      </c>
      <c r="F497" s="14">
        <v>78</v>
      </c>
      <c r="G497" s="14">
        <v>75.599999999999994</v>
      </c>
      <c r="H497" s="14">
        <v>72</v>
      </c>
      <c r="I497" s="16"/>
    </row>
    <row r="498" spans="1:9" x14ac:dyDescent="0.25">
      <c r="A498" s="13">
        <f>IF(E498&gt;" ",COUNTA($E$3:E498),"")</f>
        <v>397</v>
      </c>
      <c r="B498" s="10" t="s">
        <v>1355</v>
      </c>
      <c r="C498" s="17" t="s">
        <v>46</v>
      </c>
      <c r="D498" s="97" t="s">
        <v>4331</v>
      </c>
      <c r="E498" s="13" t="s">
        <v>2990</v>
      </c>
      <c r="F498" s="14">
        <v>97</v>
      </c>
      <c r="G498" s="14">
        <v>94.5</v>
      </c>
      <c r="H498" s="14">
        <v>90</v>
      </c>
      <c r="I498" s="16"/>
    </row>
    <row r="499" spans="1:9" x14ac:dyDescent="0.25">
      <c r="A499" s="13">
        <f>IF(E499&gt;" ",COUNTA($E$3:E499),"")</f>
        <v>398</v>
      </c>
      <c r="B499" s="10" t="s">
        <v>1356</v>
      </c>
      <c r="C499" s="17" t="s">
        <v>1139</v>
      </c>
      <c r="D499" s="97" t="s">
        <v>4331</v>
      </c>
      <c r="E499" s="13" t="s">
        <v>2990</v>
      </c>
      <c r="F499" s="14">
        <v>119</v>
      </c>
      <c r="G499" s="14">
        <v>116</v>
      </c>
      <c r="H499" s="14">
        <v>110</v>
      </c>
      <c r="I499" s="16"/>
    </row>
    <row r="500" spans="1:9" x14ac:dyDescent="0.25">
      <c r="A500" s="13">
        <f>IF(E500&gt;" ",COUNTA($E$3:E500),"")</f>
        <v>399</v>
      </c>
      <c r="B500" s="10" t="s">
        <v>1357</v>
      </c>
      <c r="C500" s="17" t="s">
        <v>51</v>
      </c>
      <c r="D500" s="97" t="s">
        <v>4331</v>
      </c>
      <c r="E500" s="13" t="s">
        <v>2990</v>
      </c>
      <c r="F500" s="14">
        <v>141</v>
      </c>
      <c r="G500" s="14">
        <v>137</v>
      </c>
      <c r="H500" s="14">
        <v>130</v>
      </c>
      <c r="I500" s="16"/>
    </row>
    <row r="501" spans="1:9" x14ac:dyDescent="0.25">
      <c r="A501" s="13" t="str">
        <f>IF(E501&gt;" ",COUNTA($E$3:E501),"")</f>
        <v/>
      </c>
      <c r="B501" s="10"/>
      <c r="C501" s="17"/>
      <c r="D501" s="97"/>
      <c r="E501" s="13"/>
      <c r="F501" s="14"/>
      <c r="G501" s="14"/>
      <c r="H501" s="14"/>
      <c r="I501" s="16"/>
    </row>
    <row r="502" spans="1:9" x14ac:dyDescent="0.25">
      <c r="A502" s="13" t="str">
        <f>IF(E502&gt;" ",COUNTA($E$3:E502),"")</f>
        <v/>
      </c>
      <c r="B502" s="10" t="s">
        <v>1358</v>
      </c>
      <c r="C502" s="17" t="s">
        <v>1359</v>
      </c>
      <c r="D502" s="97"/>
      <c r="E502" s="13"/>
      <c r="F502" s="14"/>
      <c r="G502" s="14"/>
      <c r="H502" s="14"/>
      <c r="I502" s="16"/>
    </row>
    <row r="503" spans="1:9" x14ac:dyDescent="0.25">
      <c r="A503" s="13">
        <f>IF(E503&gt;" ",COUNTA($E$3:E503),"")</f>
        <v>400</v>
      </c>
      <c r="B503" s="10" t="s">
        <v>1360</v>
      </c>
      <c r="C503" s="17" t="s">
        <v>1069</v>
      </c>
      <c r="D503" s="97" t="s">
        <v>4380</v>
      </c>
      <c r="E503" s="13" t="s">
        <v>2990</v>
      </c>
      <c r="F503" s="14">
        <v>3.8</v>
      </c>
      <c r="G503" s="14">
        <v>3.7</v>
      </c>
      <c r="H503" s="14">
        <v>3.5</v>
      </c>
      <c r="I503" s="16"/>
    </row>
    <row r="504" spans="1:9" x14ac:dyDescent="0.25">
      <c r="A504" s="13">
        <f>IF(E504&gt;" ",COUNTA($E$3:E504),"")</f>
        <v>401</v>
      </c>
      <c r="B504" s="10" t="s">
        <v>1361</v>
      </c>
      <c r="C504" s="17" t="s">
        <v>1115</v>
      </c>
      <c r="D504" s="97" t="s">
        <v>4380</v>
      </c>
      <c r="E504" s="13" t="s">
        <v>2990</v>
      </c>
      <c r="F504" s="14">
        <v>5.2</v>
      </c>
      <c r="G504" s="14">
        <v>5</v>
      </c>
      <c r="H504" s="14">
        <v>4.8</v>
      </c>
      <c r="I504" s="16"/>
    </row>
    <row r="505" spans="1:9" x14ac:dyDescent="0.25">
      <c r="A505" s="13">
        <f>IF(E505&gt;" ",COUNTA($E$3:E505),"")</f>
        <v>402</v>
      </c>
      <c r="B505" s="10" t="s">
        <v>1362</v>
      </c>
      <c r="C505" s="17" t="s">
        <v>1117</v>
      </c>
      <c r="D505" s="97" t="s">
        <v>4380</v>
      </c>
      <c r="E505" s="13" t="s">
        <v>2990</v>
      </c>
      <c r="F505" s="14">
        <v>6.2</v>
      </c>
      <c r="G505" s="14">
        <v>6</v>
      </c>
      <c r="H505" s="14">
        <v>5.7</v>
      </c>
      <c r="I505" s="16"/>
    </row>
    <row r="506" spans="1:9" x14ac:dyDescent="0.25">
      <c r="A506" s="13">
        <f>IF(E506&gt;" ",COUNTA($E$3:E506),"")</f>
        <v>403</v>
      </c>
      <c r="B506" s="10" t="s">
        <v>1363</v>
      </c>
      <c r="C506" s="17" t="s">
        <v>1119</v>
      </c>
      <c r="D506" s="97" t="s">
        <v>4380</v>
      </c>
      <c r="E506" s="13" t="s">
        <v>2990</v>
      </c>
      <c r="F506" s="14">
        <v>7.8</v>
      </c>
      <c r="G506" s="14">
        <v>7.6</v>
      </c>
      <c r="H506" s="14">
        <v>7.2</v>
      </c>
      <c r="I506" s="16"/>
    </row>
    <row r="507" spans="1:9" x14ac:dyDescent="0.25">
      <c r="A507" s="13">
        <f>IF(E507&gt;" ",COUNTA($E$3:E507),"")</f>
        <v>404</v>
      </c>
      <c r="B507" s="10" t="s">
        <v>1364</v>
      </c>
      <c r="C507" s="17" t="s">
        <v>1121</v>
      </c>
      <c r="D507" s="97" t="s">
        <v>4380</v>
      </c>
      <c r="E507" s="13" t="s">
        <v>2990</v>
      </c>
      <c r="F507" s="14">
        <v>9.9</v>
      </c>
      <c r="G507" s="14">
        <v>9.6</v>
      </c>
      <c r="H507" s="14">
        <v>9.1</v>
      </c>
      <c r="I507" s="16"/>
    </row>
    <row r="508" spans="1:9" x14ac:dyDescent="0.25">
      <c r="A508" s="13">
        <f>IF(E508&gt;" ",COUNTA($E$3:E508),"")</f>
        <v>405</v>
      </c>
      <c r="B508" s="10" t="s">
        <v>1365</v>
      </c>
      <c r="C508" s="17" t="s">
        <v>1125</v>
      </c>
      <c r="D508" s="97" t="s">
        <v>4381</v>
      </c>
      <c r="E508" s="13" t="s">
        <v>2990</v>
      </c>
      <c r="F508" s="14">
        <v>16.3</v>
      </c>
      <c r="G508" s="14">
        <v>15.8</v>
      </c>
      <c r="H508" s="14">
        <v>15</v>
      </c>
      <c r="I508" s="16"/>
    </row>
    <row r="509" spans="1:9" x14ac:dyDescent="0.25">
      <c r="A509" s="13">
        <f>IF(E509&gt;" ",COUNTA($E$3:E509),"")</f>
        <v>406</v>
      </c>
      <c r="B509" s="10" t="s">
        <v>1366</v>
      </c>
      <c r="C509" s="17" t="s">
        <v>1127</v>
      </c>
      <c r="D509" s="97" t="s">
        <v>4382</v>
      </c>
      <c r="E509" s="13" t="s">
        <v>2990</v>
      </c>
      <c r="F509" s="14">
        <v>21.6</v>
      </c>
      <c r="G509" s="14">
        <v>21</v>
      </c>
      <c r="H509" s="14">
        <v>20</v>
      </c>
      <c r="I509" s="16"/>
    </row>
    <row r="510" spans="1:9" x14ac:dyDescent="0.25">
      <c r="A510" s="13">
        <f>IF(E510&gt;" ",COUNTA($E$3:E510),"")</f>
        <v>407</v>
      </c>
      <c r="B510" s="10" t="s">
        <v>1367</v>
      </c>
      <c r="C510" s="17" t="s">
        <v>42</v>
      </c>
      <c r="D510" s="97" t="s">
        <v>4382</v>
      </c>
      <c r="E510" s="13" t="s">
        <v>2990</v>
      </c>
      <c r="F510" s="14">
        <v>30.3</v>
      </c>
      <c r="G510" s="14">
        <v>29.4</v>
      </c>
      <c r="H510" s="14">
        <v>27.9</v>
      </c>
      <c r="I510" s="16"/>
    </row>
    <row r="511" spans="1:9" x14ac:dyDescent="0.25">
      <c r="A511" s="13">
        <f>IF(E511&gt;" ",COUNTA($E$3:E511),"")</f>
        <v>408</v>
      </c>
      <c r="B511" s="10" t="s">
        <v>1368</v>
      </c>
      <c r="C511" s="17" t="s">
        <v>1130</v>
      </c>
      <c r="D511" s="97" t="s">
        <v>4382</v>
      </c>
      <c r="E511" s="13" t="s">
        <v>2990</v>
      </c>
      <c r="F511" s="14">
        <v>37.9</v>
      </c>
      <c r="G511" s="14">
        <v>36.799999999999997</v>
      </c>
      <c r="H511" s="14">
        <v>35</v>
      </c>
      <c r="I511" s="16"/>
    </row>
    <row r="512" spans="1:9" x14ac:dyDescent="0.25">
      <c r="A512" s="13">
        <f>IF(E512&gt;" ",COUNTA($E$3:E512),"")</f>
        <v>409</v>
      </c>
      <c r="B512" s="10" t="s">
        <v>1369</v>
      </c>
      <c r="C512" s="17" t="s">
        <v>1132</v>
      </c>
      <c r="D512" s="97" t="s">
        <v>4382</v>
      </c>
      <c r="E512" s="13" t="s">
        <v>2990</v>
      </c>
      <c r="F512" s="14">
        <v>63</v>
      </c>
      <c r="G512" s="14">
        <v>60.9</v>
      </c>
      <c r="H512" s="14">
        <v>58</v>
      </c>
      <c r="I512" s="16"/>
    </row>
    <row r="513" spans="1:9" x14ac:dyDescent="0.25">
      <c r="A513" s="13">
        <f>IF(E513&gt;" ",COUNTA($E$3:E513),"")</f>
        <v>410</v>
      </c>
      <c r="B513" s="10" t="s">
        <v>1370</v>
      </c>
      <c r="C513" s="17" t="s">
        <v>1134</v>
      </c>
      <c r="D513" s="97" t="s">
        <v>4382</v>
      </c>
      <c r="E513" s="13" t="s">
        <v>2990</v>
      </c>
      <c r="F513" s="14">
        <v>76</v>
      </c>
      <c r="G513" s="14">
        <v>73.5</v>
      </c>
      <c r="H513" s="14">
        <v>70</v>
      </c>
      <c r="I513" s="16"/>
    </row>
    <row r="514" spans="1:9" x14ac:dyDescent="0.25">
      <c r="A514" s="13">
        <f>IF(E514&gt;" ",COUNTA($E$3:E514),"")</f>
        <v>411</v>
      </c>
      <c r="B514" s="10" t="s">
        <v>1371</v>
      </c>
      <c r="C514" s="17" t="s">
        <v>1136</v>
      </c>
      <c r="D514" s="97" t="s">
        <v>4382</v>
      </c>
      <c r="E514" s="13" t="s">
        <v>2990</v>
      </c>
      <c r="F514" s="14">
        <v>92</v>
      </c>
      <c r="G514" s="14">
        <v>89.3</v>
      </c>
      <c r="H514" s="14">
        <v>85</v>
      </c>
      <c r="I514" s="16"/>
    </row>
    <row r="515" spans="1:9" x14ac:dyDescent="0.25">
      <c r="A515" s="13">
        <f>IF(E515&gt;" ",COUNTA($E$3:E515),"")</f>
        <v>412</v>
      </c>
      <c r="B515" s="10" t="s">
        <v>1372</v>
      </c>
      <c r="C515" s="17" t="s">
        <v>46</v>
      </c>
      <c r="D515" s="97" t="s">
        <v>4382</v>
      </c>
      <c r="E515" s="13" t="s">
        <v>2990</v>
      </c>
      <c r="F515" s="14">
        <v>113</v>
      </c>
      <c r="G515" s="14">
        <v>110</v>
      </c>
      <c r="H515" s="14">
        <v>105</v>
      </c>
      <c r="I515" s="16"/>
    </row>
    <row r="516" spans="1:9" x14ac:dyDescent="0.25">
      <c r="A516" s="13">
        <f>IF(E516&gt;" ",COUNTA($E$3:E516),"")</f>
        <v>413</v>
      </c>
      <c r="B516" s="10" t="s">
        <v>1373</v>
      </c>
      <c r="C516" s="17" t="s">
        <v>1139</v>
      </c>
      <c r="D516" s="97" t="s">
        <v>4382</v>
      </c>
      <c r="E516" s="13" t="s">
        <v>2990</v>
      </c>
      <c r="F516" s="14">
        <v>140</v>
      </c>
      <c r="G516" s="14">
        <v>136</v>
      </c>
      <c r="H516" s="14">
        <v>129</v>
      </c>
      <c r="I516" s="16"/>
    </row>
    <row r="517" spans="1:9" x14ac:dyDescent="0.25">
      <c r="A517" s="13">
        <f>IF(E517&gt;" ",COUNTA($E$3:E517),"")</f>
        <v>414</v>
      </c>
      <c r="B517" s="10" t="s">
        <v>1374</v>
      </c>
      <c r="C517" s="17" t="s">
        <v>51</v>
      </c>
      <c r="D517" s="97" t="s">
        <v>4382</v>
      </c>
      <c r="E517" s="13" t="s">
        <v>2990</v>
      </c>
      <c r="F517" s="14">
        <v>173</v>
      </c>
      <c r="G517" s="14">
        <v>168</v>
      </c>
      <c r="H517" s="14">
        <v>160</v>
      </c>
      <c r="I517" s="16"/>
    </row>
    <row r="518" spans="1:9" x14ac:dyDescent="0.25">
      <c r="A518" s="13"/>
      <c r="B518" s="10"/>
      <c r="C518" s="17"/>
      <c r="D518" s="97"/>
      <c r="E518" s="13"/>
      <c r="F518" s="14"/>
      <c r="G518" s="14"/>
      <c r="H518" s="14"/>
      <c r="I518" s="16"/>
    </row>
    <row r="519" spans="1:9" x14ac:dyDescent="0.25">
      <c r="A519" s="13" t="str">
        <f>IF(E519&gt;" ",COUNTA($E$3:E519),"")</f>
        <v/>
      </c>
      <c r="B519" s="10" t="s">
        <v>2812</v>
      </c>
      <c r="C519" s="18" t="s">
        <v>3142</v>
      </c>
      <c r="D519" s="95"/>
      <c r="E519" s="13"/>
      <c r="F519" s="14"/>
      <c r="G519" s="14"/>
      <c r="H519" s="14"/>
      <c r="I519" s="16"/>
    </row>
    <row r="520" spans="1:9" ht="25.5" x14ac:dyDescent="0.25">
      <c r="A520" s="13" t="str">
        <f>IF(E520&gt;" ",COUNTA($E$3:E520),"")</f>
        <v/>
      </c>
      <c r="B520" s="10" t="s">
        <v>2813</v>
      </c>
      <c r="C520" s="17" t="s">
        <v>3406</v>
      </c>
      <c r="D520" s="97"/>
      <c r="E520" s="13"/>
      <c r="F520" s="14"/>
      <c r="G520" s="14"/>
      <c r="H520" s="14"/>
      <c r="I520" s="16"/>
    </row>
    <row r="521" spans="1:9" x14ac:dyDescent="0.25">
      <c r="A521" s="13">
        <f>IF(E521&gt;" ",COUNTA($E$3:E521),"")</f>
        <v>415</v>
      </c>
      <c r="B521" s="10" t="s">
        <v>2814</v>
      </c>
      <c r="C521" s="17" t="s">
        <v>1141</v>
      </c>
      <c r="D521" s="97" t="s">
        <v>4372</v>
      </c>
      <c r="E521" s="13" t="s">
        <v>2990</v>
      </c>
      <c r="F521" s="14">
        <v>2.8</v>
      </c>
      <c r="G521" s="14">
        <v>2.7</v>
      </c>
      <c r="H521" s="14">
        <v>2.6</v>
      </c>
      <c r="I521" s="16"/>
    </row>
    <row r="522" spans="1:9" x14ac:dyDescent="0.25">
      <c r="A522" s="13">
        <f>IF(E522&gt;" ",COUNTA($E$3:E522),"")</f>
        <v>416</v>
      </c>
      <c r="B522" s="10" t="s">
        <v>2815</v>
      </c>
      <c r="C522" s="17" t="s">
        <v>1142</v>
      </c>
      <c r="D522" s="97" t="s">
        <v>4372</v>
      </c>
      <c r="E522" s="13" t="s">
        <v>2990</v>
      </c>
      <c r="F522" s="14">
        <v>3.5</v>
      </c>
      <c r="G522" s="14">
        <v>3.4</v>
      </c>
      <c r="H522" s="14">
        <v>3.2</v>
      </c>
      <c r="I522" s="16"/>
    </row>
    <row r="523" spans="1:9" x14ac:dyDescent="0.25">
      <c r="A523" s="13">
        <f>IF(E523&gt;" ",COUNTA($E$3:E523),"")</f>
        <v>417</v>
      </c>
      <c r="B523" s="10" t="s">
        <v>2816</v>
      </c>
      <c r="C523" s="17" t="s">
        <v>1143</v>
      </c>
      <c r="D523" s="97" t="s">
        <v>4372</v>
      </c>
      <c r="E523" s="13" t="s">
        <v>2990</v>
      </c>
      <c r="F523" s="14">
        <v>4</v>
      </c>
      <c r="G523" s="14">
        <v>3.9</v>
      </c>
      <c r="H523" s="14">
        <v>3.7</v>
      </c>
      <c r="I523" s="16"/>
    </row>
    <row r="524" spans="1:9" x14ac:dyDescent="0.25">
      <c r="A524" s="13">
        <f>IF(E524&gt;" ",COUNTA($E$3:E524),"")</f>
        <v>418</v>
      </c>
      <c r="B524" s="10" t="s">
        <v>2817</v>
      </c>
      <c r="C524" s="17" t="s">
        <v>1144</v>
      </c>
      <c r="D524" s="97" t="s">
        <v>4372</v>
      </c>
      <c r="E524" s="13" t="s">
        <v>2990</v>
      </c>
      <c r="F524" s="14">
        <v>4.5999999999999996</v>
      </c>
      <c r="G524" s="14">
        <v>4.5</v>
      </c>
      <c r="H524" s="14">
        <v>4.3</v>
      </c>
      <c r="I524" s="16"/>
    </row>
    <row r="525" spans="1:9" x14ac:dyDescent="0.25">
      <c r="A525" s="13">
        <f>IF(E525&gt;" ",COUNTA($E$3:E525),"")</f>
        <v>419</v>
      </c>
      <c r="B525" s="10" t="s">
        <v>2818</v>
      </c>
      <c r="C525" s="17" t="s">
        <v>1145</v>
      </c>
      <c r="D525" s="97" t="s">
        <v>4372</v>
      </c>
      <c r="E525" s="13" t="s">
        <v>2990</v>
      </c>
      <c r="F525" s="14">
        <v>5.6</v>
      </c>
      <c r="G525" s="14">
        <v>5.4</v>
      </c>
      <c r="H525" s="14">
        <v>5.0999999999999996</v>
      </c>
      <c r="I525" s="16"/>
    </row>
    <row r="526" spans="1:9" x14ac:dyDescent="0.25">
      <c r="A526" s="13">
        <f>IF(E526&gt;" ",COUNTA($E$3:E526),"")</f>
        <v>420</v>
      </c>
      <c r="B526" s="10" t="s">
        <v>2819</v>
      </c>
      <c r="C526" s="17" t="s">
        <v>1146</v>
      </c>
      <c r="D526" s="97" t="s">
        <v>4372</v>
      </c>
      <c r="E526" s="13" t="s">
        <v>2990</v>
      </c>
      <c r="F526" s="14">
        <v>7.6</v>
      </c>
      <c r="G526" s="14">
        <v>7.4</v>
      </c>
      <c r="H526" s="14">
        <v>7</v>
      </c>
      <c r="I526" s="16"/>
    </row>
    <row r="527" spans="1:9" x14ac:dyDescent="0.25">
      <c r="A527" s="13">
        <f>IF(E527&gt;" ",COUNTA($E$3:E527),"")</f>
        <v>421</v>
      </c>
      <c r="B527" s="10" t="s">
        <v>2820</v>
      </c>
      <c r="C527" s="17" t="s">
        <v>1147</v>
      </c>
      <c r="D527" s="97" t="s">
        <v>4372</v>
      </c>
      <c r="E527" s="13" t="s">
        <v>2990</v>
      </c>
      <c r="F527" s="14">
        <v>10.1</v>
      </c>
      <c r="G527" s="14">
        <v>9.8000000000000007</v>
      </c>
      <c r="H527" s="14">
        <v>9.3000000000000007</v>
      </c>
      <c r="I527" s="16"/>
    </row>
    <row r="528" spans="1:9" x14ac:dyDescent="0.25">
      <c r="A528" s="13">
        <f>IF(E528&gt;" ",COUNTA($E$3:E528),"")</f>
        <v>422</v>
      </c>
      <c r="B528" s="10" t="s">
        <v>2821</v>
      </c>
      <c r="C528" s="17" t="s">
        <v>1213</v>
      </c>
      <c r="D528" s="97" t="s">
        <v>4373</v>
      </c>
      <c r="E528" s="13" t="s">
        <v>2990</v>
      </c>
      <c r="F528" s="14">
        <v>11.9</v>
      </c>
      <c r="G528" s="14">
        <v>11.6</v>
      </c>
      <c r="H528" s="14">
        <v>11</v>
      </c>
      <c r="I528" s="16"/>
    </row>
    <row r="529" spans="1:9" x14ac:dyDescent="0.25">
      <c r="A529" s="13">
        <f>IF(E529&gt;" ",COUNTA($E$3:E529),"")</f>
        <v>423</v>
      </c>
      <c r="B529" s="10" t="s">
        <v>2822</v>
      </c>
      <c r="C529" s="17" t="s">
        <v>1214</v>
      </c>
      <c r="D529" s="97" t="s">
        <v>4373</v>
      </c>
      <c r="E529" s="13" t="s">
        <v>2990</v>
      </c>
      <c r="F529" s="14">
        <v>15.1</v>
      </c>
      <c r="G529" s="14">
        <v>14.7</v>
      </c>
      <c r="H529" s="14">
        <v>14</v>
      </c>
      <c r="I529" s="16"/>
    </row>
    <row r="530" spans="1:9" x14ac:dyDescent="0.25">
      <c r="A530" s="13">
        <f>IF(E530&gt;" ",COUNTA($E$3:E530),"")</f>
        <v>424</v>
      </c>
      <c r="B530" s="10" t="s">
        <v>2823</v>
      </c>
      <c r="C530" s="17" t="s">
        <v>1215</v>
      </c>
      <c r="D530" s="97" t="s">
        <v>4374</v>
      </c>
      <c r="E530" s="13" t="s">
        <v>2990</v>
      </c>
      <c r="F530" s="14">
        <v>17.3</v>
      </c>
      <c r="G530" s="14">
        <v>16.8</v>
      </c>
      <c r="H530" s="14">
        <v>16</v>
      </c>
      <c r="I530" s="16"/>
    </row>
    <row r="531" spans="1:9" x14ac:dyDescent="0.25">
      <c r="A531" s="13">
        <f>IF(E531&gt;" ",COUNTA($E$3:E531),"")</f>
        <v>425</v>
      </c>
      <c r="B531" s="10" t="s">
        <v>2824</v>
      </c>
      <c r="C531" s="17" t="s">
        <v>1216</v>
      </c>
      <c r="D531" s="97" t="s">
        <v>4375</v>
      </c>
      <c r="E531" s="13" t="s">
        <v>2990</v>
      </c>
      <c r="F531" s="14">
        <v>23.8</v>
      </c>
      <c r="G531" s="14">
        <v>23.1</v>
      </c>
      <c r="H531" s="14">
        <v>21.9</v>
      </c>
      <c r="I531" s="16"/>
    </row>
    <row r="532" spans="1:9" x14ac:dyDescent="0.25">
      <c r="A532" s="13">
        <f>IF(E532&gt;" ",COUNTA($E$3:E532),"")</f>
        <v>426</v>
      </c>
      <c r="B532" s="10" t="s">
        <v>2825</v>
      </c>
      <c r="C532" s="17" t="s">
        <v>1217</v>
      </c>
      <c r="D532" s="97" t="s">
        <v>4376</v>
      </c>
      <c r="E532" s="13" t="s">
        <v>2990</v>
      </c>
      <c r="F532" s="14">
        <v>30.3</v>
      </c>
      <c r="G532" s="14">
        <v>29.4</v>
      </c>
      <c r="H532" s="14">
        <v>27.9</v>
      </c>
      <c r="I532" s="16"/>
    </row>
    <row r="533" spans="1:9" x14ac:dyDescent="0.25">
      <c r="A533" s="13">
        <f>IF(E533&gt;" ",COUNTA($E$3:E533),"")</f>
        <v>427</v>
      </c>
      <c r="B533" s="10" t="s">
        <v>2826</v>
      </c>
      <c r="C533" s="17" t="s">
        <v>1218</v>
      </c>
      <c r="D533" s="97" t="s">
        <v>4377</v>
      </c>
      <c r="E533" s="13" t="s">
        <v>2990</v>
      </c>
      <c r="F533" s="14">
        <v>35.700000000000003</v>
      </c>
      <c r="G533" s="14">
        <v>34.700000000000003</v>
      </c>
      <c r="H533" s="14">
        <v>33</v>
      </c>
      <c r="I533" s="16"/>
    </row>
    <row r="534" spans="1:9" x14ac:dyDescent="0.25">
      <c r="A534" s="13">
        <f>IF(E534&gt;" ",COUNTA($E$3:E534),"")</f>
        <v>428</v>
      </c>
      <c r="B534" s="10" t="s">
        <v>2827</v>
      </c>
      <c r="C534" s="17" t="s">
        <v>1219</v>
      </c>
      <c r="D534" s="97" t="s">
        <v>4377</v>
      </c>
      <c r="E534" s="13" t="s">
        <v>2990</v>
      </c>
      <c r="F534" s="14">
        <v>48.7</v>
      </c>
      <c r="G534" s="14">
        <v>47.3</v>
      </c>
      <c r="H534" s="14">
        <v>44.9</v>
      </c>
      <c r="I534" s="16"/>
    </row>
    <row r="535" spans="1:9" x14ac:dyDescent="0.25">
      <c r="A535" s="13">
        <f>IF(E535&gt;" ",COUNTA($E$3:E535),"")</f>
        <v>429</v>
      </c>
      <c r="B535" s="10" t="s">
        <v>2828</v>
      </c>
      <c r="C535" s="17" t="s">
        <v>1220</v>
      </c>
      <c r="D535" s="97" t="s">
        <v>4378</v>
      </c>
      <c r="E535" s="13" t="s">
        <v>2990</v>
      </c>
      <c r="F535" s="14">
        <v>60</v>
      </c>
      <c r="G535" s="14">
        <v>57.8</v>
      </c>
      <c r="H535" s="14">
        <v>55</v>
      </c>
      <c r="I535" s="16"/>
    </row>
    <row r="536" spans="1:9" x14ac:dyDescent="0.25">
      <c r="A536" s="13">
        <f>IF(E536&gt;" ",COUNTA($E$3:E536),"")</f>
        <v>430</v>
      </c>
      <c r="B536" s="10" t="s">
        <v>2829</v>
      </c>
      <c r="C536" s="17" t="s">
        <v>1221</v>
      </c>
      <c r="D536" s="97" t="s">
        <v>4379</v>
      </c>
      <c r="E536" s="13" t="s">
        <v>2990</v>
      </c>
      <c r="F536" s="14">
        <v>70</v>
      </c>
      <c r="G536" s="14">
        <v>68.3</v>
      </c>
      <c r="H536" s="14">
        <v>65</v>
      </c>
      <c r="I536" s="16"/>
    </row>
    <row r="537" spans="1:9" x14ac:dyDescent="0.25">
      <c r="A537" s="13">
        <f>IF(E537&gt;" ",COUNTA($E$3:E537),"")</f>
        <v>431</v>
      </c>
      <c r="B537" s="10" t="s">
        <v>2830</v>
      </c>
      <c r="C537" s="17" t="s">
        <v>1222</v>
      </c>
      <c r="D537" s="97" t="s">
        <v>4331</v>
      </c>
      <c r="E537" s="13" t="s">
        <v>2990</v>
      </c>
      <c r="F537" s="14">
        <v>97</v>
      </c>
      <c r="G537" s="14">
        <v>94.5</v>
      </c>
      <c r="H537" s="14">
        <v>90</v>
      </c>
      <c r="I537" s="16"/>
    </row>
    <row r="538" spans="1:9" x14ac:dyDescent="0.25">
      <c r="A538" s="13">
        <f>IF(E538&gt;" ",COUNTA($E$3:E538),"")</f>
        <v>432</v>
      </c>
      <c r="B538" s="10" t="s">
        <v>2831</v>
      </c>
      <c r="C538" s="17" t="s">
        <v>1223</v>
      </c>
      <c r="D538" s="97" t="s">
        <v>4331</v>
      </c>
      <c r="E538" s="13" t="s">
        <v>2990</v>
      </c>
      <c r="F538" s="14">
        <v>119</v>
      </c>
      <c r="G538" s="14">
        <v>116</v>
      </c>
      <c r="H538" s="14">
        <v>110</v>
      </c>
      <c r="I538" s="16"/>
    </row>
    <row r="539" spans="1:9" x14ac:dyDescent="0.25">
      <c r="A539" s="13">
        <f>IF(E539&gt;" ",COUNTA($E$3:E539),"")</f>
        <v>433</v>
      </c>
      <c r="B539" s="10" t="s">
        <v>2832</v>
      </c>
      <c r="C539" s="17" t="s">
        <v>1224</v>
      </c>
      <c r="D539" s="97" t="s">
        <v>4331</v>
      </c>
      <c r="E539" s="13" t="s">
        <v>2990</v>
      </c>
      <c r="F539" s="14">
        <v>141</v>
      </c>
      <c r="G539" s="14">
        <v>137</v>
      </c>
      <c r="H539" s="14">
        <v>130</v>
      </c>
      <c r="I539" s="16"/>
    </row>
    <row r="540" spans="1:9" x14ac:dyDescent="0.25">
      <c r="A540" s="13">
        <f>IF(E540&gt;" ",COUNTA($E$3:E540),"")</f>
        <v>434</v>
      </c>
      <c r="B540" s="10" t="s">
        <v>2833</v>
      </c>
      <c r="C540" s="17" t="s">
        <v>1225</v>
      </c>
      <c r="D540" s="97" t="s">
        <v>4331</v>
      </c>
      <c r="E540" s="13" t="s">
        <v>2990</v>
      </c>
      <c r="F540" s="14">
        <v>173</v>
      </c>
      <c r="G540" s="14">
        <v>168</v>
      </c>
      <c r="H540" s="14">
        <v>160</v>
      </c>
      <c r="I540" s="16"/>
    </row>
    <row r="541" spans="1:9" x14ac:dyDescent="0.25">
      <c r="A541" s="13" t="str">
        <f>IF(E541&gt;" ",COUNTA($E$3:E541),"")</f>
        <v/>
      </c>
      <c r="B541" s="10"/>
      <c r="C541" s="17"/>
      <c r="D541" s="97"/>
      <c r="E541" s="13"/>
      <c r="F541" s="14"/>
      <c r="G541" s="14"/>
      <c r="H541" s="14"/>
      <c r="I541" s="16"/>
    </row>
    <row r="542" spans="1:9" x14ac:dyDescent="0.25">
      <c r="A542" s="13">
        <f>IF(E542&gt;" ",COUNTA($E$3:E542),"")</f>
        <v>435</v>
      </c>
      <c r="B542" s="10" t="s">
        <v>2834</v>
      </c>
      <c r="C542" s="17" t="s">
        <v>1227</v>
      </c>
      <c r="D542" s="97" t="s">
        <v>4380</v>
      </c>
      <c r="E542" s="13" t="s">
        <v>2990</v>
      </c>
      <c r="F542" s="14">
        <v>3</v>
      </c>
      <c r="G542" s="14">
        <v>2.9</v>
      </c>
      <c r="H542" s="14">
        <v>2.8</v>
      </c>
      <c r="I542" s="16"/>
    </row>
    <row r="543" spans="1:9" x14ac:dyDescent="0.25">
      <c r="A543" s="13">
        <f>IF(E543&gt;" ",COUNTA($E$3:E543),"")</f>
        <v>436</v>
      </c>
      <c r="B543" s="10" t="s">
        <v>2835</v>
      </c>
      <c r="C543" s="17" t="s">
        <v>1228</v>
      </c>
      <c r="D543" s="97" t="s">
        <v>4380</v>
      </c>
      <c r="E543" s="13" t="s">
        <v>2990</v>
      </c>
      <c r="F543" s="14">
        <v>3.7</v>
      </c>
      <c r="G543" s="14">
        <v>3.6</v>
      </c>
      <c r="H543" s="14">
        <v>3.4</v>
      </c>
      <c r="I543" s="16"/>
    </row>
    <row r="544" spans="1:9" x14ac:dyDescent="0.25">
      <c r="A544" s="13">
        <f>IF(E544&gt;" ",COUNTA($E$3:E544),"")</f>
        <v>437</v>
      </c>
      <c r="B544" s="10" t="s">
        <v>2836</v>
      </c>
      <c r="C544" s="17" t="s">
        <v>1229</v>
      </c>
      <c r="D544" s="97" t="s">
        <v>4380</v>
      </c>
      <c r="E544" s="13" t="s">
        <v>2990</v>
      </c>
      <c r="F544" s="14">
        <v>4.3</v>
      </c>
      <c r="G544" s="14">
        <v>4.2</v>
      </c>
      <c r="H544" s="14">
        <v>4</v>
      </c>
      <c r="I544" s="16"/>
    </row>
    <row r="545" spans="1:9" x14ac:dyDescent="0.25">
      <c r="A545" s="13">
        <f>IF(E545&gt;" ",COUNTA($E$3:E545),"")</f>
        <v>438</v>
      </c>
      <c r="B545" s="10" t="s">
        <v>2837</v>
      </c>
      <c r="C545" s="17" t="s">
        <v>1230</v>
      </c>
      <c r="D545" s="97" t="s">
        <v>4380</v>
      </c>
      <c r="E545" s="13" t="s">
        <v>2990</v>
      </c>
      <c r="F545" s="14">
        <v>5.5</v>
      </c>
      <c r="G545" s="14">
        <v>5.3</v>
      </c>
      <c r="H545" s="14">
        <v>5</v>
      </c>
      <c r="I545" s="16"/>
    </row>
    <row r="546" spans="1:9" x14ac:dyDescent="0.25">
      <c r="A546" s="13">
        <f>IF(E546&gt;" ",COUNTA($E$3:E546),"")</f>
        <v>439</v>
      </c>
      <c r="B546" s="10" t="s">
        <v>2838</v>
      </c>
      <c r="C546" s="17" t="s">
        <v>1928</v>
      </c>
      <c r="D546" s="97" t="s">
        <v>4380</v>
      </c>
      <c r="E546" s="13" t="s">
        <v>2990</v>
      </c>
      <c r="F546" s="14">
        <v>6.7</v>
      </c>
      <c r="G546" s="14">
        <v>6.5</v>
      </c>
      <c r="H546" s="14">
        <v>6.2</v>
      </c>
      <c r="I546" s="16"/>
    </row>
    <row r="547" spans="1:9" x14ac:dyDescent="0.25">
      <c r="A547" s="13">
        <f>IF(E547&gt;" ",COUNTA($E$3:E547),"")</f>
        <v>440</v>
      </c>
      <c r="B547" s="10" t="s">
        <v>2839</v>
      </c>
      <c r="C547" s="17" t="s">
        <v>1929</v>
      </c>
      <c r="D547" s="97" t="s">
        <v>4380</v>
      </c>
      <c r="E547" s="13" t="s">
        <v>2990</v>
      </c>
      <c r="F547" s="14">
        <v>9.1</v>
      </c>
      <c r="G547" s="14">
        <v>8.8000000000000007</v>
      </c>
      <c r="H547" s="14">
        <v>8.4</v>
      </c>
      <c r="I547" s="16"/>
    </row>
    <row r="548" spans="1:9" x14ac:dyDescent="0.25">
      <c r="A548" s="13">
        <f>IF(E548&gt;" ",COUNTA($E$3:E548),"")</f>
        <v>441</v>
      </c>
      <c r="B548" s="10" t="s">
        <v>2840</v>
      </c>
      <c r="C548" s="17" t="s">
        <v>1930</v>
      </c>
      <c r="D548" s="97" t="s">
        <v>4380</v>
      </c>
      <c r="E548" s="13" t="s">
        <v>2990</v>
      </c>
      <c r="F548" s="14">
        <v>13</v>
      </c>
      <c r="G548" s="14">
        <v>12.6</v>
      </c>
      <c r="H548" s="14">
        <v>12</v>
      </c>
      <c r="I548" s="16"/>
    </row>
    <row r="549" spans="1:9" x14ac:dyDescent="0.25">
      <c r="A549" s="13">
        <f>IF(E549&gt;" ",COUNTA($E$3:E549),"")</f>
        <v>442</v>
      </c>
      <c r="B549" s="10" t="s">
        <v>2841</v>
      </c>
      <c r="C549" s="17" t="s">
        <v>3814</v>
      </c>
      <c r="D549" s="97" t="s">
        <v>4381</v>
      </c>
      <c r="E549" s="13" t="s">
        <v>2990</v>
      </c>
      <c r="F549" s="14">
        <v>15.1</v>
      </c>
      <c r="G549" s="14">
        <v>14.7</v>
      </c>
      <c r="H549" s="14">
        <v>14</v>
      </c>
      <c r="I549" s="16"/>
    </row>
    <row r="550" spans="1:9" x14ac:dyDescent="0.25">
      <c r="A550" s="13">
        <f>IF(E550&gt;" ",COUNTA($E$3:E550),"")</f>
        <v>443</v>
      </c>
      <c r="B550" s="10" t="s">
        <v>2842</v>
      </c>
      <c r="C550" s="17" t="s">
        <v>3815</v>
      </c>
      <c r="D550" s="97" t="s">
        <v>4381</v>
      </c>
      <c r="E550" s="13" t="s">
        <v>2990</v>
      </c>
      <c r="F550" s="14">
        <v>18.399999999999999</v>
      </c>
      <c r="G550" s="14">
        <v>17.899999999999999</v>
      </c>
      <c r="H550" s="14">
        <v>17</v>
      </c>
      <c r="I550" s="16"/>
    </row>
    <row r="551" spans="1:9" x14ac:dyDescent="0.25">
      <c r="A551" s="13">
        <f>IF(E551&gt;" ",COUNTA($E$3:E551),"")</f>
        <v>444</v>
      </c>
      <c r="B551" s="10" t="s">
        <v>2843</v>
      </c>
      <c r="C551" s="17" t="s">
        <v>3822</v>
      </c>
      <c r="D551" s="97" t="s">
        <v>4382</v>
      </c>
      <c r="E551" s="13" t="s">
        <v>2990</v>
      </c>
      <c r="F551" s="14">
        <v>21.6</v>
      </c>
      <c r="G551" s="14">
        <v>21</v>
      </c>
      <c r="H551" s="14">
        <v>20</v>
      </c>
      <c r="I551" s="16"/>
    </row>
    <row r="552" spans="1:9" x14ac:dyDescent="0.25">
      <c r="A552" s="13">
        <f>IF(E552&gt;" ",COUNTA($E$3:E552),"")</f>
        <v>445</v>
      </c>
      <c r="B552" s="10" t="s">
        <v>2844</v>
      </c>
      <c r="C552" s="17" t="s">
        <v>3823</v>
      </c>
      <c r="D552" s="97" t="s">
        <v>4382</v>
      </c>
      <c r="E552" s="13" t="s">
        <v>2990</v>
      </c>
      <c r="F552" s="14">
        <v>32.4</v>
      </c>
      <c r="G552" s="14">
        <v>31.5</v>
      </c>
      <c r="H552" s="14">
        <v>29.9</v>
      </c>
      <c r="I552" s="16"/>
    </row>
    <row r="553" spans="1:9" x14ac:dyDescent="0.25">
      <c r="A553" s="13">
        <f>IF(E553&gt;" ",COUNTA($E$3:E553),"")</f>
        <v>446</v>
      </c>
      <c r="B553" s="10" t="s">
        <v>2845</v>
      </c>
      <c r="C553" s="17" t="s">
        <v>3824</v>
      </c>
      <c r="D553" s="97" t="s">
        <v>4382</v>
      </c>
      <c r="E553" s="13" t="s">
        <v>2990</v>
      </c>
      <c r="F553" s="14">
        <v>37.9</v>
      </c>
      <c r="G553" s="14">
        <v>36.799999999999997</v>
      </c>
      <c r="H553" s="14">
        <v>35</v>
      </c>
      <c r="I553" s="16"/>
    </row>
    <row r="554" spans="1:9" x14ac:dyDescent="0.25">
      <c r="A554" s="13">
        <f>IF(E554&gt;" ",COUNTA($E$3:E554),"")</f>
        <v>447</v>
      </c>
      <c r="B554" s="10" t="s">
        <v>2846</v>
      </c>
      <c r="C554" s="17" t="s">
        <v>3825</v>
      </c>
      <c r="D554" s="97" t="s">
        <v>4382</v>
      </c>
      <c r="E554" s="13" t="s">
        <v>2990</v>
      </c>
      <c r="F554" s="14">
        <v>43.3</v>
      </c>
      <c r="G554" s="14">
        <v>42</v>
      </c>
      <c r="H554" s="14">
        <v>39.9</v>
      </c>
      <c r="I554" s="16"/>
    </row>
    <row r="555" spans="1:9" x14ac:dyDescent="0.25">
      <c r="A555" s="13">
        <f>IF(E555&gt;" ",COUNTA($E$3:E555),"")</f>
        <v>448</v>
      </c>
      <c r="B555" s="10" t="s">
        <v>2847</v>
      </c>
      <c r="C555" s="17" t="s">
        <v>3176</v>
      </c>
      <c r="D555" s="97" t="s">
        <v>4382</v>
      </c>
      <c r="E555" s="13" t="s">
        <v>2990</v>
      </c>
      <c r="F555" s="14">
        <v>65</v>
      </c>
      <c r="G555" s="14">
        <v>63</v>
      </c>
      <c r="H555" s="14">
        <v>60</v>
      </c>
      <c r="I555" s="16"/>
    </row>
    <row r="556" spans="1:9" x14ac:dyDescent="0.25">
      <c r="A556" s="13">
        <f>IF(E556&gt;" ",COUNTA($E$3:E556),"")</f>
        <v>449</v>
      </c>
      <c r="B556" s="10" t="s">
        <v>2848</v>
      </c>
      <c r="C556" s="17" t="s">
        <v>3177</v>
      </c>
      <c r="D556" s="97" t="s">
        <v>4382</v>
      </c>
      <c r="E556" s="13" t="s">
        <v>2990</v>
      </c>
      <c r="F556" s="14">
        <v>76</v>
      </c>
      <c r="G556" s="14">
        <v>73.5</v>
      </c>
      <c r="H556" s="14">
        <v>70</v>
      </c>
      <c r="I556" s="16"/>
    </row>
    <row r="557" spans="1:9" x14ac:dyDescent="0.25">
      <c r="A557" s="13">
        <f>IF(E557&gt;" ",COUNTA($E$3:E557),"")</f>
        <v>450</v>
      </c>
      <c r="B557" s="10" t="s">
        <v>2849</v>
      </c>
      <c r="C557" s="17" t="s">
        <v>3178</v>
      </c>
      <c r="D557" s="97" t="s">
        <v>4382</v>
      </c>
      <c r="E557" s="13" t="s">
        <v>2990</v>
      </c>
      <c r="F557" s="14">
        <v>92</v>
      </c>
      <c r="G557" s="14">
        <v>89</v>
      </c>
      <c r="H557" s="14">
        <v>85</v>
      </c>
      <c r="I557" s="16"/>
    </row>
    <row r="558" spans="1:9" x14ac:dyDescent="0.25">
      <c r="A558" s="13">
        <f>IF(E558&gt;" ",COUNTA($E$3:E558),"")</f>
        <v>451</v>
      </c>
      <c r="B558" s="10" t="s">
        <v>2850</v>
      </c>
      <c r="C558" s="17" t="s">
        <v>3179</v>
      </c>
      <c r="D558" s="97" t="s">
        <v>4382</v>
      </c>
      <c r="E558" s="13" t="s">
        <v>2990</v>
      </c>
      <c r="F558" s="14">
        <v>119</v>
      </c>
      <c r="G558" s="14">
        <v>116</v>
      </c>
      <c r="H558" s="14">
        <v>110</v>
      </c>
      <c r="I558" s="16"/>
    </row>
    <row r="559" spans="1:9" x14ac:dyDescent="0.25">
      <c r="A559" s="13">
        <f>IF(E559&gt;" ",COUNTA($E$3:E559),"")</f>
        <v>452</v>
      </c>
      <c r="B559" s="10" t="s">
        <v>2851</v>
      </c>
      <c r="C559" s="17" t="s">
        <v>3180</v>
      </c>
      <c r="D559" s="97" t="s">
        <v>4382</v>
      </c>
      <c r="E559" s="13" t="s">
        <v>2990</v>
      </c>
      <c r="F559" s="14">
        <v>151</v>
      </c>
      <c r="G559" s="14">
        <v>147</v>
      </c>
      <c r="H559" s="14">
        <v>140</v>
      </c>
      <c r="I559" s="16"/>
    </row>
    <row r="560" spans="1:9" x14ac:dyDescent="0.25">
      <c r="A560" s="13">
        <f>IF(E560&gt;" ",COUNTA($E$3:E560),"")</f>
        <v>453</v>
      </c>
      <c r="B560" s="10" t="s">
        <v>2852</v>
      </c>
      <c r="C560" s="17" t="s">
        <v>3181</v>
      </c>
      <c r="D560" s="97" t="s">
        <v>4382</v>
      </c>
      <c r="E560" s="13" t="s">
        <v>2990</v>
      </c>
      <c r="F560" s="14">
        <v>184</v>
      </c>
      <c r="G560" s="14">
        <v>179</v>
      </c>
      <c r="H560" s="14">
        <v>170</v>
      </c>
      <c r="I560" s="16"/>
    </row>
    <row r="561" spans="1:9" x14ac:dyDescent="0.25">
      <c r="A561" s="13">
        <f>IF(E561&gt;" ",COUNTA($E$3:E561),"")</f>
        <v>454</v>
      </c>
      <c r="B561" s="10" t="s">
        <v>2853</v>
      </c>
      <c r="C561" s="17" t="s">
        <v>3182</v>
      </c>
      <c r="D561" s="97" t="s">
        <v>4382</v>
      </c>
      <c r="E561" s="13" t="s">
        <v>2990</v>
      </c>
      <c r="F561" s="14">
        <v>227</v>
      </c>
      <c r="G561" s="14">
        <v>220</v>
      </c>
      <c r="H561" s="14">
        <v>209</v>
      </c>
      <c r="I561" s="16"/>
    </row>
    <row r="562" spans="1:9" x14ac:dyDescent="0.25">
      <c r="A562" s="13" t="str">
        <f>IF(E562&gt;" ",COUNTA($E$3:E562),"")</f>
        <v/>
      </c>
      <c r="B562" s="10"/>
      <c r="C562" s="17"/>
      <c r="D562" s="97"/>
      <c r="E562" s="13"/>
      <c r="F562" s="14"/>
      <c r="G562" s="14"/>
      <c r="H562" s="14"/>
      <c r="I562" s="16"/>
    </row>
    <row r="563" spans="1:9" x14ac:dyDescent="0.25">
      <c r="A563" s="13">
        <f>IF(E563&gt;" ",COUNTA($E$3:E563),"")</f>
        <v>455</v>
      </c>
      <c r="B563" s="3" t="s">
        <v>2854</v>
      </c>
      <c r="C563" s="17" t="s">
        <v>1931</v>
      </c>
      <c r="D563" s="97" t="s">
        <v>4380</v>
      </c>
      <c r="E563" s="13" t="s">
        <v>2990</v>
      </c>
      <c r="F563" s="14">
        <v>3.3</v>
      </c>
      <c r="G563" s="14">
        <v>3.2</v>
      </c>
      <c r="H563" s="14">
        <v>3</v>
      </c>
      <c r="I563" s="16"/>
    </row>
    <row r="564" spans="1:9" x14ac:dyDescent="0.25">
      <c r="A564" s="13">
        <f>IF(E564&gt;" ",COUNTA($E$3:E564),"")</f>
        <v>456</v>
      </c>
      <c r="B564" s="3" t="s">
        <v>2855</v>
      </c>
      <c r="C564" s="17" t="s">
        <v>1932</v>
      </c>
      <c r="D564" s="97" t="s">
        <v>4380</v>
      </c>
      <c r="E564" s="13" t="s">
        <v>2990</v>
      </c>
      <c r="F564" s="14">
        <v>4</v>
      </c>
      <c r="G564" s="14">
        <v>3.9</v>
      </c>
      <c r="H564" s="14">
        <v>3.7</v>
      </c>
      <c r="I564" s="16"/>
    </row>
    <row r="565" spans="1:9" x14ac:dyDescent="0.25">
      <c r="A565" s="13">
        <f>IF(E565&gt;" ",COUNTA($E$3:E565),"")</f>
        <v>457</v>
      </c>
      <c r="B565" s="3" t="s">
        <v>2856</v>
      </c>
      <c r="C565" s="17" t="s">
        <v>1933</v>
      </c>
      <c r="D565" s="97" t="s">
        <v>4380</v>
      </c>
      <c r="E565" s="13" t="s">
        <v>2990</v>
      </c>
      <c r="F565" s="14">
        <v>4.8</v>
      </c>
      <c r="G565" s="14">
        <v>4.7</v>
      </c>
      <c r="H565" s="14">
        <v>4.5</v>
      </c>
      <c r="I565" s="16"/>
    </row>
    <row r="566" spans="1:9" x14ac:dyDescent="0.25">
      <c r="A566" s="13">
        <f>IF(E566&gt;" ",COUNTA($E$3:E566),"")</f>
        <v>458</v>
      </c>
      <c r="B566" s="3" t="s">
        <v>2857</v>
      </c>
      <c r="C566" s="17" t="s">
        <v>1934</v>
      </c>
      <c r="D566" s="97" t="s">
        <v>4380</v>
      </c>
      <c r="E566" s="13" t="s">
        <v>2990</v>
      </c>
      <c r="F566" s="14">
        <v>6.1</v>
      </c>
      <c r="G566" s="14">
        <v>5.9</v>
      </c>
      <c r="H566" s="14">
        <v>5.6</v>
      </c>
      <c r="I566" s="16"/>
    </row>
    <row r="567" spans="1:9" x14ac:dyDescent="0.25">
      <c r="A567" s="13">
        <f>IF(E567&gt;" ",COUNTA($E$3:E567),"")</f>
        <v>459</v>
      </c>
      <c r="B567" s="3" t="s">
        <v>2858</v>
      </c>
      <c r="C567" s="17" t="s">
        <v>1935</v>
      </c>
      <c r="D567" s="97" t="s">
        <v>4380</v>
      </c>
      <c r="E567" s="13" t="s">
        <v>2990</v>
      </c>
      <c r="F567" s="14">
        <v>7.6</v>
      </c>
      <c r="G567" s="14">
        <v>7.4</v>
      </c>
      <c r="H567" s="14">
        <v>7</v>
      </c>
      <c r="I567" s="16"/>
    </row>
    <row r="568" spans="1:9" x14ac:dyDescent="0.25">
      <c r="A568" s="13">
        <f>IF(E568&gt;" ",COUNTA($E$3:E568),"")</f>
        <v>460</v>
      </c>
      <c r="B568" s="3" t="s">
        <v>2859</v>
      </c>
      <c r="C568" s="17" t="s">
        <v>1936</v>
      </c>
      <c r="D568" s="97" t="s">
        <v>4380</v>
      </c>
      <c r="E568" s="13" t="s">
        <v>2990</v>
      </c>
      <c r="F568" s="14">
        <v>9.6</v>
      </c>
      <c r="G568" s="14">
        <v>9.3000000000000007</v>
      </c>
      <c r="H568" s="14">
        <v>8.8000000000000007</v>
      </c>
      <c r="I568" s="16"/>
    </row>
    <row r="569" spans="1:9" x14ac:dyDescent="0.25">
      <c r="A569" s="13">
        <f>IF(E569&gt;" ",COUNTA($E$3:E569),"")</f>
        <v>461</v>
      </c>
      <c r="B569" s="3" t="s">
        <v>2860</v>
      </c>
      <c r="C569" s="17" t="s">
        <v>1937</v>
      </c>
      <c r="D569" s="97" t="s">
        <v>4380</v>
      </c>
      <c r="E569" s="13" t="s">
        <v>2990</v>
      </c>
      <c r="F569" s="14">
        <v>14.1</v>
      </c>
      <c r="G569" s="14">
        <v>13.7</v>
      </c>
      <c r="H569" s="14">
        <v>13</v>
      </c>
      <c r="I569" s="16"/>
    </row>
    <row r="570" spans="1:9" x14ac:dyDescent="0.25">
      <c r="A570" s="13">
        <f>IF(E570&gt;" ",COUNTA($E$3:E570),"")</f>
        <v>462</v>
      </c>
      <c r="B570" s="3" t="s">
        <v>2861</v>
      </c>
      <c r="C570" s="17" t="s">
        <v>3816</v>
      </c>
      <c r="D570" s="97" t="s">
        <v>4381</v>
      </c>
      <c r="E570" s="13" t="s">
        <v>2990</v>
      </c>
      <c r="F570" s="14">
        <v>18.399999999999999</v>
      </c>
      <c r="G570" s="14">
        <v>17.899999999999999</v>
      </c>
      <c r="H570" s="14">
        <v>17</v>
      </c>
      <c r="I570" s="16"/>
    </row>
    <row r="571" spans="1:9" x14ac:dyDescent="0.25">
      <c r="A571" s="13">
        <f>IF(E571&gt;" ",COUNTA($E$3:E571),"")</f>
        <v>463</v>
      </c>
      <c r="B571" s="3" t="s">
        <v>2862</v>
      </c>
      <c r="C571" s="17" t="s">
        <v>3817</v>
      </c>
      <c r="D571" s="97" t="s">
        <v>4381</v>
      </c>
      <c r="E571" s="13" t="s">
        <v>2990</v>
      </c>
      <c r="F571" s="14">
        <v>21.6</v>
      </c>
      <c r="G571" s="14">
        <v>21</v>
      </c>
      <c r="H571" s="14">
        <v>20</v>
      </c>
      <c r="I571" s="16"/>
    </row>
    <row r="572" spans="1:9" x14ac:dyDescent="0.25">
      <c r="A572" s="13">
        <f>IF(E572&gt;" ",COUNTA($E$3:E572),"")</f>
        <v>464</v>
      </c>
      <c r="B572" s="3" t="s">
        <v>3505</v>
      </c>
      <c r="C572" s="17" t="s">
        <v>3183</v>
      </c>
      <c r="D572" s="97" t="s">
        <v>4382</v>
      </c>
      <c r="E572" s="13" t="s">
        <v>2990</v>
      </c>
      <c r="F572" s="14">
        <v>27.1</v>
      </c>
      <c r="G572" s="14">
        <v>26.3</v>
      </c>
      <c r="H572" s="14">
        <v>25</v>
      </c>
      <c r="I572" s="16"/>
    </row>
    <row r="573" spans="1:9" x14ac:dyDescent="0.25">
      <c r="A573" s="13">
        <f>IF(E573&gt;" ",COUNTA($E$3:E573),"")</f>
        <v>465</v>
      </c>
      <c r="B573" s="3" t="s">
        <v>3506</v>
      </c>
      <c r="C573" s="17" t="s">
        <v>3184</v>
      </c>
      <c r="D573" s="97" t="s">
        <v>4382</v>
      </c>
      <c r="E573" s="13" t="s">
        <v>2990</v>
      </c>
      <c r="F573" s="14">
        <v>41.1</v>
      </c>
      <c r="G573" s="14">
        <v>39.9</v>
      </c>
      <c r="H573" s="14">
        <v>37.9</v>
      </c>
      <c r="I573" s="16"/>
    </row>
    <row r="574" spans="1:9" x14ac:dyDescent="0.25">
      <c r="A574" s="13">
        <f>IF(E574&gt;" ",COUNTA($E$3:E574),"")</f>
        <v>466</v>
      </c>
      <c r="B574" s="3" t="s">
        <v>3507</v>
      </c>
      <c r="C574" s="17" t="s">
        <v>3185</v>
      </c>
      <c r="D574" s="97" t="s">
        <v>4382</v>
      </c>
      <c r="E574" s="13" t="s">
        <v>2990</v>
      </c>
      <c r="F574" s="14">
        <v>48.7</v>
      </c>
      <c r="G574" s="14">
        <v>47.3</v>
      </c>
      <c r="H574" s="14">
        <v>44.9</v>
      </c>
      <c r="I574" s="16"/>
    </row>
    <row r="575" spans="1:9" x14ac:dyDescent="0.25">
      <c r="A575" s="13">
        <f>IF(E575&gt;" ",COUNTA($E$3:E575),"")</f>
        <v>467</v>
      </c>
      <c r="B575" s="3" t="s">
        <v>3508</v>
      </c>
      <c r="C575" s="17" t="s">
        <v>3186</v>
      </c>
      <c r="D575" s="97" t="s">
        <v>4382</v>
      </c>
      <c r="E575" s="13" t="s">
        <v>2990</v>
      </c>
      <c r="F575" s="14">
        <v>60</v>
      </c>
      <c r="G575" s="14">
        <v>57.8</v>
      </c>
      <c r="H575" s="14">
        <v>55</v>
      </c>
      <c r="I575" s="16"/>
    </row>
    <row r="576" spans="1:9" x14ac:dyDescent="0.25">
      <c r="A576" s="13">
        <f>IF(E576&gt;" ",COUNTA($E$3:E576),"")</f>
        <v>468</v>
      </c>
      <c r="B576" s="3" t="s">
        <v>3509</v>
      </c>
      <c r="C576" s="17" t="s">
        <v>3187</v>
      </c>
      <c r="D576" s="97" t="s">
        <v>4382</v>
      </c>
      <c r="E576" s="13" t="s">
        <v>2990</v>
      </c>
      <c r="F576" s="14">
        <v>76</v>
      </c>
      <c r="G576" s="14">
        <v>73.5</v>
      </c>
      <c r="H576" s="14">
        <v>70</v>
      </c>
      <c r="I576" s="16"/>
    </row>
    <row r="577" spans="1:9" x14ac:dyDescent="0.25">
      <c r="A577" s="13">
        <f>IF(E577&gt;" ",COUNTA($E$3:E577),"")</f>
        <v>469</v>
      </c>
      <c r="B577" s="3" t="s">
        <v>3510</v>
      </c>
      <c r="C577" s="17" t="s">
        <v>3188</v>
      </c>
      <c r="D577" s="97" t="s">
        <v>4382</v>
      </c>
      <c r="E577" s="13" t="s">
        <v>2990</v>
      </c>
      <c r="F577" s="14">
        <v>92</v>
      </c>
      <c r="G577" s="14">
        <v>89</v>
      </c>
      <c r="H577" s="14">
        <v>85</v>
      </c>
      <c r="I577" s="16"/>
    </row>
    <row r="578" spans="1:9" x14ac:dyDescent="0.25">
      <c r="A578" s="13">
        <f>IF(E578&gt;" ",COUNTA($E$3:E578),"")</f>
        <v>470</v>
      </c>
      <c r="B578" s="3" t="s">
        <v>3511</v>
      </c>
      <c r="C578" s="17" t="s">
        <v>3189</v>
      </c>
      <c r="D578" s="97" t="s">
        <v>4382</v>
      </c>
      <c r="E578" s="13" t="s">
        <v>2990</v>
      </c>
      <c r="F578" s="14">
        <v>113</v>
      </c>
      <c r="G578" s="14">
        <v>110</v>
      </c>
      <c r="H578" s="14">
        <v>105</v>
      </c>
      <c r="I578" s="16"/>
    </row>
    <row r="579" spans="1:9" x14ac:dyDescent="0.25">
      <c r="A579" s="13">
        <f>IF(E579&gt;" ",COUNTA($E$3:E579),"")</f>
        <v>471</v>
      </c>
      <c r="B579" s="3" t="s">
        <v>3512</v>
      </c>
      <c r="C579" s="17" t="s">
        <v>3190</v>
      </c>
      <c r="D579" s="97" t="s">
        <v>4382</v>
      </c>
      <c r="E579" s="13" t="s">
        <v>2990</v>
      </c>
      <c r="F579" s="14">
        <v>141</v>
      </c>
      <c r="G579" s="14">
        <v>137</v>
      </c>
      <c r="H579" s="14">
        <v>130</v>
      </c>
      <c r="I579" s="16"/>
    </row>
    <row r="580" spans="1:9" x14ac:dyDescent="0.25">
      <c r="A580" s="13">
        <f>IF(E580&gt;" ",COUNTA($E$3:E580),"")</f>
        <v>472</v>
      </c>
      <c r="B580" s="3" t="s">
        <v>3513</v>
      </c>
      <c r="C580" s="17" t="s">
        <v>3191</v>
      </c>
      <c r="D580" s="97" t="s">
        <v>4382</v>
      </c>
      <c r="E580" s="13" t="s">
        <v>2990</v>
      </c>
      <c r="F580" s="14">
        <v>178</v>
      </c>
      <c r="G580" s="14">
        <v>173</v>
      </c>
      <c r="H580" s="14">
        <v>164</v>
      </c>
      <c r="I580" s="16"/>
    </row>
    <row r="581" spans="1:9" x14ac:dyDescent="0.25">
      <c r="A581" s="13">
        <f>IF(E581&gt;" ",COUNTA($E$3:E581),"")</f>
        <v>473</v>
      </c>
      <c r="B581" s="3" t="s">
        <v>3514</v>
      </c>
      <c r="C581" s="17" t="s">
        <v>3192</v>
      </c>
      <c r="D581" s="97" t="s">
        <v>4382</v>
      </c>
      <c r="E581" s="13" t="s">
        <v>2990</v>
      </c>
      <c r="F581" s="14">
        <v>211</v>
      </c>
      <c r="G581" s="14">
        <v>205</v>
      </c>
      <c r="H581" s="14">
        <v>195</v>
      </c>
      <c r="I581" s="16"/>
    </row>
    <row r="582" spans="1:9" x14ac:dyDescent="0.25">
      <c r="A582" s="13">
        <f>IF(E582&gt;" ",COUNTA($E$3:E582),"")</f>
        <v>474</v>
      </c>
      <c r="B582" s="3" t="s">
        <v>3515</v>
      </c>
      <c r="C582" s="17" t="s">
        <v>3193</v>
      </c>
      <c r="D582" s="97" t="s">
        <v>4382</v>
      </c>
      <c r="E582" s="13" t="s">
        <v>2990</v>
      </c>
      <c r="F582" s="14">
        <v>260</v>
      </c>
      <c r="G582" s="14">
        <v>252</v>
      </c>
      <c r="H582" s="14">
        <v>239</v>
      </c>
      <c r="I582" s="16"/>
    </row>
    <row r="583" spans="1:9" x14ac:dyDescent="0.25">
      <c r="A583" s="13" t="str">
        <f>IF(E583&gt;" ",COUNTA($E$3:E583),"")</f>
        <v/>
      </c>
      <c r="B583" s="3"/>
      <c r="C583" s="17"/>
      <c r="D583" s="97"/>
      <c r="E583" s="13"/>
      <c r="F583" s="14"/>
      <c r="G583" s="14"/>
      <c r="H583" s="14"/>
      <c r="I583" s="16"/>
    </row>
    <row r="584" spans="1:9" x14ac:dyDescent="0.25">
      <c r="A584" s="13">
        <f>IF(E584&gt;" ",COUNTA($E$3:E584),"")</f>
        <v>475</v>
      </c>
      <c r="B584" s="3" t="s">
        <v>3516</v>
      </c>
      <c r="C584" s="17" t="s">
        <v>1938</v>
      </c>
      <c r="D584" s="97" t="s">
        <v>4380</v>
      </c>
      <c r="E584" s="13" t="s">
        <v>2990</v>
      </c>
      <c r="F584" s="14">
        <v>3.4</v>
      </c>
      <c r="G584" s="14">
        <v>3.3</v>
      </c>
      <c r="H584" s="14">
        <v>3.1</v>
      </c>
      <c r="I584" s="16"/>
    </row>
    <row r="585" spans="1:9" x14ac:dyDescent="0.25">
      <c r="A585" s="13">
        <f>IF(E585&gt;" ",COUNTA($E$3:E585),"")</f>
        <v>476</v>
      </c>
      <c r="B585" s="3" t="s">
        <v>3517</v>
      </c>
      <c r="C585" s="17" t="s">
        <v>1939</v>
      </c>
      <c r="D585" s="97" t="s">
        <v>4380</v>
      </c>
      <c r="E585" s="13" t="s">
        <v>2990</v>
      </c>
      <c r="F585" s="14">
        <v>4.0999999999999996</v>
      </c>
      <c r="G585" s="14">
        <v>4</v>
      </c>
      <c r="H585" s="14">
        <v>3.8</v>
      </c>
      <c r="I585" s="16"/>
    </row>
    <row r="586" spans="1:9" x14ac:dyDescent="0.25">
      <c r="A586" s="13">
        <f>IF(E586&gt;" ",COUNTA($E$3:E586),"")</f>
        <v>477</v>
      </c>
      <c r="B586" s="3" t="s">
        <v>3518</v>
      </c>
      <c r="C586" s="17" t="s">
        <v>1940</v>
      </c>
      <c r="D586" s="97" t="s">
        <v>4380</v>
      </c>
      <c r="E586" s="13" t="s">
        <v>2990</v>
      </c>
      <c r="F586" s="14">
        <v>4.9000000000000004</v>
      </c>
      <c r="G586" s="14">
        <v>4.8</v>
      </c>
      <c r="H586" s="14">
        <v>4.5999999999999996</v>
      </c>
      <c r="I586" s="16"/>
    </row>
    <row r="587" spans="1:9" x14ac:dyDescent="0.25">
      <c r="A587" s="13">
        <f>IF(E587&gt;" ",COUNTA($E$3:E587),"")</f>
        <v>478</v>
      </c>
      <c r="B587" s="3" t="s">
        <v>3519</v>
      </c>
      <c r="C587" s="17" t="s">
        <v>1941</v>
      </c>
      <c r="D587" s="97" t="s">
        <v>4380</v>
      </c>
      <c r="E587" s="13" t="s">
        <v>2990</v>
      </c>
      <c r="F587" s="14">
        <v>6.5</v>
      </c>
      <c r="G587" s="14">
        <v>6.3</v>
      </c>
      <c r="H587" s="14">
        <v>6</v>
      </c>
      <c r="I587" s="16"/>
    </row>
    <row r="588" spans="1:9" x14ac:dyDescent="0.25">
      <c r="A588" s="13">
        <f>IF(E588&gt;" ",COUNTA($E$3:E588),"")</f>
        <v>479</v>
      </c>
      <c r="B588" s="3" t="s">
        <v>3520</v>
      </c>
      <c r="C588" s="17" t="s">
        <v>1942</v>
      </c>
      <c r="D588" s="97" t="s">
        <v>4380</v>
      </c>
      <c r="E588" s="13" t="s">
        <v>2990</v>
      </c>
      <c r="F588" s="14">
        <v>8</v>
      </c>
      <c r="G588" s="14">
        <v>7.8</v>
      </c>
      <c r="H588" s="14">
        <v>7.4</v>
      </c>
      <c r="I588" s="16"/>
    </row>
    <row r="589" spans="1:9" x14ac:dyDescent="0.25">
      <c r="A589" s="13">
        <f>IF(E589&gt;" ",COUNTA($E$3:E589),"")</f>
        <v>480</v>
      </c>
      <c r="B589" s="3" t="s">
        <v>3521</v>
      </c>
      <c r="C589" s="17" t="s">
        <v>1943</v>
      </c>
      <c r="D589" s="97" t="s">
        <v>4380</v>
      </c>
      <c r="E589" s="13" t="s">
        <v>2990</v>
      </c>
      <c r="F589" s="14">
        <v>10.8</v>
      </c>
      <c r="G589" s="14">
        <v>10.5</v>
      </c>
      <c r="H589" s="14">
        <v>10</v>
      </c>
      <c r="I589" s="16"/>
    </row>
    <row r="590" spans="1:9" x14ac:dyDescent="0.25">
      <c r="A590" s="13">
        <f>IF(E590&gt;" ",COUNTA($E$3:E590),"")</f>
        <v>481</v>
      </c>
      <c r="B590" s="3" t="s">
        <v>3522</v>
      </c>
      <c r="C590" s="17" t="s">
        <v>1944</v>
      </c>
      <c r="D590" s="97" t="s">
        <v>4380</v>
      </c>
      <c r="E590" s="13" t="s">
        <v>2990</v>
      </c>
      <c r="F590" s="14">
        <v>15.1</v>
      </c>
      <c r="G590" s="14">
        <v>14.7</v>
      </c>
      <c r="H590" s="14">
        <v>14</v>
      </c>
      <c r="I590" s="16"/>
    </row>
    <row r="591" spans="1:9" x14ac:dyDescent="0.25">
      <c r="A591" s="13">
        <f>IF(E591&gt;" ",COUNTA($E$3:E591),"")</f>
        <v>482</v>
      </c>
      <c r="B591" s="3" t="s">
        <v>3523</v>
      </c>
      <c r="C591" s="17" t="s">
        <v>3818</v>
      </c>
      <c r="D591" s="97" t="s">
        <v>4381</v>
      </c>
      <c r="E591" s="13" t="s">
        <v>2990</v>
      </c>
      <c r="F591" s="14">
        <v>18.399999999999999</v>
      </c>
      <c r="G591" s="14">
        <v>17.899999999999999</v>
      </c>
      <c r="H591" s="14">
        <v>17</v>
      </c>
      <c r="I591" s="16"/>
    </row>
    <row r="592" spans="1:9" x14ac:dyDescent="0.25">
      <c r="A592" s="13">
        <f>IF(E592&gt;" ",COUNTA($E$3:E592),"")</f>
        <v>483</v>
      </c>
      <c r="B592" s="3" t="s">
        <v>3524</v>
      </c>
      <c r="C592" s="17" t="s">
        <v>3819</v>
      </c>
      <c r="D592" s="97" t="s">
        <v>4381</v>
      </c>
      <c r="E592" s="13" t="s">
        <v>2990</v>
      </c>
      <c r="F592" s="14">
        <v>21.6</v>
      </c>
      <c r="G592" s="14">
        <v>21</v>
      </c>
      <c r="H592" s="14">
        <v>20</v>
      </c>
      <c r="I592" s="16"/>
    </row>
    <row r="593" spans="1:9" x14ac:dyDescent="0.25">
      <c r="A593" s="13">
        <f>IF(E593&gt;" ",COUNTA($E$3:E593),"")</f>
        <v>484</v>
      </c>
      <c r="B593" s="3" t="s">
        <v>3525</v>
      </c>
      <c r="C593" s="17" t="s">
        <v>3194</v>
      </c>
      <c r="D593" s="97" t="s">
        <v>4382</v>
      </c>
      <c r="E593" s="13" t="s">
        <v>2990</v>
      </c>
      <c r="F593" s="14">
        <v>27.1</v>
      </c>
      <c r="G593" s="14">
        <v>26.3</v>
      </c>
      <c r="H593" s="14">
        <v>25</v>
      </c>
      <c r="I593" s="16"/>
    </row>
    <row r="594" spans="1:9" x14ac:dyDescent="0.25">
      <c r="A594" s="13">
        <f>IF(E594&gt;" ",COUNTA($E$3:E594),"")</f>
        <v>485</v>
      </c>
      <c r="B594" s="3" t="s">
        <v>3526</v>
      </c>
      <c r="C594" s="17" t="s">
        <v>3195</v>
      </c>
      <c r="D594" s="97" t="s">
        <v>4382</v>
      </c>
      <c r="E594" s="13" t="s">
        <v>2990</v>
      </c>
      <c r="F594" s="14">
        <v>43.3</v>
      </c>
      <c r="G594" s="14">
        <v>42</v>
      </c>
      <c r="H594" s="14">
        <v>39.9</v>
      </c>
      <c r="I594" s="16"/>
    </row>
    <row r="595" spans="1:9" x14ac:dyDescent="0.25">
      <c r="A595" s="13">
        <f>IF(E595&gt;" ",COUNTA($E$3:E595),"")</f>
        <v>486</v>
      </c>
      <c r="B595" s="3" t="s">
        <v>3527</v>
      </c>
      <c r="C595" s="17" t="s">
        <v>3196</v>
      </c>
      <c r="D595" s="97" t="s">
        <v>4382</v>
      </c>
      <c r="E595" s="13" t="s">
        <v>2990</v>
      </c>
      <c r="F595" s="14">
        <v>54.1</v>
      </c>
      <c r="G595" s="14">
        <v>52.5</v>
      </c>
      <c r="H595" s="14">
        <v>49.9</v>
      </c>
      <c r="I595" s="16"/>
    </row>
    <row r="596" spans="1:9" x14ac:dyDescent="0.25">
      <c r="A596" s="13">
        <f>IF(E596&gt;" ",COUNTA($E$3:E596),"")</f>
        <v>487</v>
      </c>
      <c r="B596" s="3" t="s">
        <v>3528</v>
      </c>
      <c r="C596" s="17" t="s">
        <v>3197</v>
      </c>
      <c r="D596" s="97" t="s">
        <v>4382</v>
      </c>
      <c r="E596" s="13" t="s">
        <v>2990</v>
      </c>
      <c r="F596" s="14">
        <v>65</v>
      </c>
      <c r="G596" s="14">
        <v>63</v>
      </c>
      <c r="H596" s="14">
        <v>60</v>
      </c>
      <c r="I596" s="16"/>
    </row>
    <row r="597" spans="1:9" x14ac:dyDescent="0.25">
      <c r="A597" s="13">
        <f>IF(E597&gt;" ",COUNTA($E$3:E597),"")</f>
        <v>488</v>
      </c>
      <c r="B597" s="3" t="s">
        <v>3529</v>
      </c>
      <c r="C597" s="17" t="s">
        <v>3198</v>
      </c>
      <c r="D597" s="97" t="s">
        <v>4382</v>
      </c>
      <c r="E597" s="13" t="s">
        <v>2990</v>
      </c>
      <c r="F597" s="14">
        <v>92</v>
      </c>
      <c r="G597" s="14">
        <v>89.3</v>
      </c>
      <c r="H597" s="14">
        <v>85</v>
      </c>
      <c r="I597" s="16"/>
    </row>
    <row r="598" spans="1:9" x14ac:dyDescent="0.25">
      <c r="A598" s="13">
        <f>IF(E598&gt;" ",COUNTA($E$3:E598),"")</f>
        <v>489</v>
      </c>
      <c r="B598" s="3" t="s">
        <v>3530</v>
      </c>
      <c r="C598" s="17" t="s">
        <v>3199</v>
      </c>
      <c r="D598" s="97" t="s">
        <v>4382</v>
      </c>
      <c r="E598" s="13" t="s">
        <v>2990</v>
      </c>
      <c r="F598" s="14">
        <v>108</v>
      </c>
      <c r="G598" s="14">
        <v>105</v>
      </c>
      <c r="H598" s="14">
        <v>100</v>
      </c>
      <c r="I598" s="16"/>
    </row>
    <row r="599" spans="1:9" x14ac:dyDescent="0.25">
      <c r="A599" s="13">
        <f>IF(E599&gt;" ",COUNTA($E$3:E599),"")</f>
        <v>490</v>
      </c>
      <c r="B599" s="3" t="s">
        <v>3531</v>
      </c>
      <c r="C599" s="17" t="s">
        <v>3200</v>
      </c>
      <c r="D599" s="97" t="s">
        <v>4382</v>
      </c>
      <c r="E599" s="13" t="s">
        <v>2990</v>
      </c>
      <c r="F599" s="14">
        <v>130</v>
      </c>
      <c r="G599" s="14">
        <v>126</v>
      </c>
      <c r="H599" s="14">
        <v>120</v>
      </c>
      <c r="I599" s="16"/>
    </row>
    <row r="600" spans="1:9" x14ac:dyDescent="0.25">
      <c r="A600" s="13">
        <f>IF(E600&gt;" ",COUNTA($E$3:E600),"")</f>
        <v>491</v>
      </c>
      <c r="B600" s="3" t="s">
        <v>3532</v>
      </c>
      <c r="C600" s="17" t="s">
        <v>3201</v>
      </c>
      <c r="D600" s="97" t="s">
        <v>4382</v>
      </c>
      <c r="E600" s="13" t="s">
        <v>2990</v>
      </c>
      <c r="F600" s="14">
        <v>168</v>
      </c>
      <c r="G600" s="14">
        <v>163</v>
      </c>
      <c r="H600" s="14">
        <v>155</v>
      </c>
      <c r="I600" s="16"/>
    </row>
    <row r="601" spans="1:9" x14ac:dyDescent="0.25">
      <c r="A601" s="13">
        <f>IF(E601&gt;" ",COUNTA($E$3:E601),"")</f>
        <v>492</v>
      </c>
      <c r="B601" s="3" t="s">
        <v>3533</v>
      </c>
      <c r="C601" s="17" t="s">
        <v>3202</v>
      </c>
      <c r="D601" s="97" t="s">
        <v>4382</v>
      </c>
      <c r="E601" s="13" t="s">
        <v>2990</v>
      </c>
      <c r="F601" s="14">
        <v>206</v>
      </c>
      <c r="G601" s="14">
        <v>200</v>
      </c>
      <c r="H601" s="14">
        <v>190</v>
      </c>
      <c r="I601" s="16"/>
    </row>
    <row r="602" spans="1:9" x14ac:dyDescent="0.25">
      <c r="A602" s="13">
        <f>IF(E602&gt;" ",COUNTA($E$3:E602),"")</f>
        <v>493</v>
      </c>
      <c r="B602" s="3" t="s">
        <v>3534</v>
      </c>
      <c r="C602" s="17" t="s">
        <v>3203</v>
      </c>
      <c r="D602" s="97" t="s">
        <v>4382</v>
      </c>
      <c r="E602" s="13" t="s">
        <v>2990</v>
      </c>
      <c r="F602" s="14">
        <v>249</v>
      </c>
      <c r="G602" s="14">
        <v>242</v>
      </c>
      <c r="H602" s="14">
        <v>230</v>
      </c>
      <c r="I602" s="16"/>
    </row>
    <row r="603" spans="1:9" x14ac:dyDescent="0.25">
      <c r="A603" s="13">
        <f>IF(E603&gt;" ",COUNTA($E$3:E603),"")</f>
        <v>494</v>
      </c>
      <c r="B603" s="3" t="s">
        <v>3535</v>
      </c>
      <c r="C603" s="17" t="s">
        <v>3204</v>
      </c>
      <c r="D603" s="97" t="s">
        <v>4382</v>
      </c>
      <c r="E603" s="13" t="s">
        <v>2990</v>
      </c>
      <c r="F603" s="14">
        <v>293</v>
      </c>
      <c r="G603" s="14">
        <v>284</v>
      </c>
      <c r="H603" s="14">
        <v>270</v>
      </c>
      <c r="I603" s="16"/>
    </row>
    <row r="604" spans="1:9" x14ac:dyDescent="0.25">
      <c r="A604" s="13" t="str">
        <f>IF(E604&gt;" ",COUNTA($E$3:E604),"")</f>
        <v/>
      </c>
      <c r="B604" s="3"/>
      <c r="C604" s="17"/>
      <c r="D604" s="97"/>
      <c r="E604" s="13"/>
      <c r="F604" s="14"/>
      <c r="G604" s="14"/>
      <c r="H604" s="14"/>
      <c r="I604" s="16"/>
    </row>
    <row r="605" spans="1:9" x14ac:dyDescent="0.25">
      <c r="A605" s="13">
        <f>IF(E605&gt;" ",COUNTA($E$3:E605),"")</f>
        <v>495</v>
      </c>
      <c r="B605" s="3" t="s">
        <v>3536</v>
      </c>
      <c r="C605" s="17" t="s">
        <v>3804</v>
      </c>
      <c r="D605" s="97" t="s">
        <v>4380</v>
      </c>
      <c r="E605" s="13" t="s">
        <v>2990</v>
      </c>
      <c r="F605" s="14">
        <v>3.6</v>
      </c>
      <c r="G605" s="14">
        <v>3.5</v>
      </c>
      <c r="H605" s="14">
        <v>3.3</v>
      </c>
      <c r="I605" s="16"/>
    </row>
    <row r="606" spans="1:9" x14ac:dyDescent="0.25">
      <c r="A606" s="13">
        <f>IF(E606&gt;" ",COUNTA($E$3:E606),"")</f>
        <v>496</v>
      </c>
      <c r="B606" s="3" t="s">
        <v>3537</v>
      </c>
      <c r="C606" s="17" t="s">
        <v>3805</v>
      </c>
      <c r="D606" s="97" t="s">
        <v>4380</v>
      </c>
      <c r="E606" s="13" t="s">
        <v>2990</v>
      </c>
      <c r="F606" s="14">
        <v>4.5</v>
      </c>
      <c r="G606" s="14">
        <v>4.4000000000000004</v>
      </c>
      <c r="H606" s="14">
        <v>4.2</v>
      </c>
      <c r="I606" s="16"/>
    </row>
    <row r="607" spans="1:9" x14ac:dyDescent="0.25">
      <c r="A607" s="13">
        <f>IF(E607&gt;" ",COUNTA($E$3:E607),"")</f>
        <v>497</v>
      </c>
      <c r="B607" s="3" t="s">
        <v>3538</v>
      </c>
      <c r="C607" s="17" t="s">
        <v>3806</v>
      </c>
      <c r="D607" s="97" t="s">
        <v>4380</v>
      </c>
      <c r="E607" s="13" t="s">
        <v>2990</v>
      </c>
      <c r="F607" s="14">
        <v>5.3</v>
      </c>
      <c r="G607" s="14">
        <v>5.0999999999999996</v>
      </c>
      <c r="H607" s="14">
        <v>4.8</v>
      </c>
      <c r="I607" s="16"/>
    </row>
    <row r="608" spans="1:9" x14ac:dyDescent="0.25">
      <c r="A608" s="13">
        <f>IF(E608&gt;" ",COUNTA($E$3:E608),"")</f>
        <v>498</v>
      </c>
      <c r="B608" s="3" t="s">
        <v>3539</v>
      </c>
      <c r="C608" s="17" t="s">
        <v>3807</v>
      </c>
      <c r="D608" s="97" t="s">
        <v>4380</v>
      </c>
      <c r="E608" s="13" t="s">
        <v>2990</v>
      </c>
      <c r="F608" s="14">
        <v>7</v>
      </c>
      <c r="G608" s="14">
        <v>6.8</v>
      </c>
      <c r="H608" s="14">
        <v>6.5</v>
      </c>
      <c r="I608" s="16"/>
    </row>
    <row r="609" spans="1:9" x14ac:dyDescent="0.25">
      <c r="A609" s="13">
        <f>IF(E609&gt;" ",COUNTA($E$3:E609),"")</f>
        <v>499</v>
      </c>
      <c r="B609" s="3" t="s">
        <v>3540</v>
      </c>
      <c r="C609" s="17" t="s">
        <v>3808</v>
      </c>
      <c r="D609" s="97" t="s">
        <v>4380</v>
      </c>
      <c r="E609" s="13" t="s">
        <v>2990</v>
      </c>
      <c r="F609" s="14">
        <v>8.5</v>
      </c>
      <c r="G609" s="14">
        <v>8.3000000000000007</v>
      </c>
      <c r="H609" s="14">
        <v>7.9</v>
      </c>
      <c r="I609" s="16"/>
    </row>
    <row r="610" spans="1:9" x14ac:dyDescent="0.25">
      <c r="A610" s="13">
        <f>IF(E610&gt;" ",COUNTA($E$3:E610),"")</f>
        <v>500</v>
      </c>
      <c r="B610" s="3" t="s">
        <v>3541</v>
      </c>
      <c r="C610" s="17" t="s">
        <v>3809</v>
      </c>
      <c r="D610" s="97" t="s">
        <v>4380</v>
      </c>
      <c r="E610" s="13" t="s">
        <v>2990</v>
      </c>
      <c r="F610" s="14">
        <v>12.6</v>
      </c>
      <c r="G610" s="14">
        <v>12.2</v>
      </c>
      <c r="H610" s="14">
        <v>11.6</v>
      </c>
      <c r="I610" s="16"/>
    </row>
    <row r="611" spans="1:9" x14ac:dyDescent="0.25">
      <c r="A611" s="13">
        <f>IF(E611&gt;" ",COUNTA($E$3:E611),"")</f>
        <v>501</v>
      </c>
      <c r="B611" s="3" t="s">
        <v>3542</v>
      </c>
      <c r="C611" s="17" t="s">
        <v>3810</v>
      </c>
      <c r="D611" s="97" t="s">
        <v>4380</v>
      </c>
      <c r="E611" s="13" t="s">
        <v>2990</v>
      </c>
      <c r="F611" s="14">
        <v>17.100000000000001</v>
      </c>
      <c r="G611" s="14">
        <v>16.600000000000001</v>
      </c>
      <c r="H611" s="14">
        <v>15.8</v>
      </c>
      <c r="I611" s="16"/>
    </row>
    <row r="612" spans="1:9" x14ac:dyDescent="0.25">
      <c r="A612" s="13">
        <f>IF(E612&gt;" ",COUNTA($E$3:E612),"")</f>
        <v>502</v>
      </c>
      <c r="B612" s="3" t="s">
        <v>3543</v>
      </c>
      <c r="C612" s="17" t="s">
        <v>3820</v>
      </c>
      <c r="D612" s="97" t="s">
        <v>4381</v>
      </c>
      <c r="E612" s="13" t="s">
        <v>2990</v>
      </c>
      <c r="F612" s="14">
        <v>21.6</v>
      </c>
      <c r="G612" s="14">
        <v>21</v>
      </c>
      <c r="H612" s="14">
        <v>20</v>
      </c>
      <c r="I612" s="16"/>
    </row>
    <row r="613" spans="1:9" x14ac:dyDescent="0.25">
      <c r="A613" s="13">
        <f>IF(E613&gt;" ",COUNTA($E$3:E613),"")</f>
        <v>503</v>
      </c>
      <c r="B613" s="3" t="s">
        <v>3544</v>
      </c>
      <c r="C613" s="17" t="s">
        <v>3821</v>
      </c>
      <c r="D613" s="97" t="s">
        <v>4381</v>
      </c>
      <c r="E613" s="13" t="s">
        <v>2990</v>
      </c>
      <c r="F613" s="14">
        <v>26</v>
      </c>
      <c r="G613" s="14">
        <v>25.2</v>
      </c>
      <c r="H613" s="14">
        <v>23.9</v>
      </c>
      <c r="I613" s="16"/>
    </row>
    <row r="614" spans="1:9" x14ac:dyDescent="0.25">
      <c r="A614" s="13">
        <f>IF(E614&gt;" ",COUNTA($E$3:E614),"")</f>
        <v>504</v>
      </c>
      <c r="B614" s="3" t="s">
        <v>3545</v>
      </c>
      <c r="C614" s="17" t="s">
        <v>3205</v>
      </c>
      <c r="D614" s="97" t="s">
        <v>4382</v>
      </c>
      <c r="E614" s="13" t="s">
        <v>2990</v>
      </c>
      <c r="F614" s="14">
        <v>32.4</v>
      </c>
      <c r="G614" s="14">
        <v>31.5</v>
      </c>
      <c r="H614" s="14">
        <v>29.9</v>
      </c>
      <c r="I614" s="16"/>
    </row>
    <row r="615" spans="1:9" x14ac:dyDescent="0.25">
      <c r="A615" s="13">
        <f>IF(E615&gt;" ",COUNTA($E$3:E615),"")</f>
        <v>505</v>
      </c>
      <c r="B615" s="3" t="s">
        <v>3546</v>
      </c>
      <c r="C615" s="17" t="s">
        <v>3206</v>
      </c>
      <c r="D615" s="97" t="s">
        <v>4382</v>
      </c>
      <c r="E615" s="13" t="s">
        <v>2990</v>
      </c>
      <c r="F615" s="14">
        <v>48.7</v>
      </c>
      <c r="G615" s="14">
        <v>47.3</v>
      </c>
      <c r="H615" s="14">
        <v>44.9</v>
      </c>
      <c r="I615" s="16"/>
    </row>
    <row r="616" spans="1:9" x14ac:dyDescent="0.25">
      <c r="A616" s="13">
        <f>IF(E616&gt;" ",COUNTA($E$3:E616),"")</f>
        <v>506</v>
      </c>
      <c r="B616" s="3" t="s">
        <v>3547</v>
      </c>
      <c r="C616" s="17" t="s">
        <v>3207</v>
      </c>
      <c r="D616" s="97" t="s">
        <v>4382</v>
      </c>
      <c r="E616" s="13" t="s">
        <v>2990</v>
      </c>
      <c r="F616" s="14">
        <v>60</v>
      </c>
      <c r="G616" s="14">
        <v>57.8</v>
      </c>
      <c r="H616" s="14">
        <v>55</v>
      </c>
      <c r="I616" s="16"/>
    </row>
    <row r="617" spans="1:9" x14ac:dyDescent="0.25">
      <c r="A617" s="13">
        <f>IF(E617&gt;" ",COUNTA($E$3:E617),"")</f>
        <v>507</v>
      </c>
      <c r="B617" s="3" t="s">
        <v>3548</v>
      </c>
      <c r="C617" s="17" t="s">
        <v>3208</v>
      </c>
      <c r="D617" s="97" t="s">
        <v>4382</v>
      </c>
      <c r="E617" s="13" t="s">
        <v>2990</v>
      </c>
      <c r="F617" s="14">
        <v>70</v>
      </c>
      <c r="G617" s="14">
        <v>68.3</v>
      </c>
      <c r="H617" s="14">
        <v>65</v>
      </c>
      <c r="I617" s="16"/>
    </row>
    <row r="618" spans="1:9" x14ac:dyDescent="0.25">
      <c r="A618" s="13">
        <f>IF(E618&gt;" ",COUNTA($E$3:E618),"")</f>
        <v>508</v>
      </c>
      <c r="B618" s="3" t="s">
        <v>3549</v>
      </c>
      <c r="C618" s="17" t="s">
        <v>3209</v>
      </c>
      <c r="D618" s="97" t="s">
        <v>4382</v>
      </c>
      <c r="E618" s="13" t="s">
        <v>2990</v>
      </c>
      <c r="F618" s="14">
        <v>97</v>
      </c>
      <c r="G618" s="14">
        <v>94.5</v>
      </c>
      <c r="H618" s="14">
        <v>90</v>
      </c>
      <c r="I618" s="16"/>
    </row>
    <row r="619" spans="1:9" x14ac:dyDescent="0.25">
      <c r="A619" s="13">
        <f>IF(E619&gt;" ",COUNTA($E$3:E619),"")</f>
        <v>509</v>
      </c>
      <c r="B619" s="3" t="s">
        <v>3550</v>
      </c>
      <c r="C619" s="17" t="s">
        <v>3210</v>
      </c>
      <c r="D619" s="97" t="s">
        <v>4382</v>
      </c>
      <c r="E619" s="13" t="s">
        <v>2990</v>
      </c>
      <c r="F619" s="14">
        <v>119</v>
      </c>
      <c r="G619" s="14">
        <v>116</v>
      </c>
      <c r="H619" s="14">
        <v>110</v>
      </c>
      <c r="I619" s="16"/>
    </row>
    <row r="620" spans="1:9" x14ac:dyDescent="0.25">
      <c r="A620" s="13">
        <f>IF(E620&gt;" ",COUNTA($E$3:E620),"")</f>
        <v>510</v>
      </c>
      <c r="B620" s="3" t="s">
        <v>3551</v>
      </c>
      <c r="C620" s="17" t="s">
        <v>2364</v>
      </c>
      <c r="D620" s="97" t="s">
        <v>4382</v>
      </c>
      <c r="E620" s="13" t="s">
        <v>2990</v>
      </c>
      <c r="F620" s="14">
        <v>151</v>
      </c>
      <c r="G620" s="14">
        <v>147</v>
      </c>
      <c r="H620" s="14">
        <v>140</v>
      </c>
      <c r="I620" s="16"/>
    </row>
    <row r="621" spans="1:9" x14ac:dyDescent="0.25">
      <c r="A621" s="13">
        <f>IF(E621&gt;" ",COUNTA($E$3:E621),"")</f>
        <v>511</v>
      </c>
      <c r="B621" s="3" t="s">
        <v>3552</v>
      </c>
      <c r="C621" s="17" t="s">
        <v>2365</v>
      </c>
      <c r="D621" s="97" t="s">
        <v>4382</v>
      </c>
      <c r="E621" s="13" t="s">
        <v>2990</v>
      </c>
      <c r="F621" s="14">
        <v>201</v>
      </c>
      <c r="G621" s="14">
        <v>195</v>
      </c>
      <c r="H621" s="14">
        <v>185</v>
      </c>
      <c r="I621" s="16"/>
    </row>
    <row r="622" spans="1:9" x14ac:dyDescent="0.25">
      <c r="A622" s="13">
        <f>IF(E622&gt;" ",COUNTA($E$3:E622),"")</f>
        <v>512</v>
      </c>
      <c r="B622" s="3" t="s">
        <v>3553</v>
      </c>
      <c r="C622" s="17" t="s">
        <v>2366</v>
      </c>
      <c r="D622" s="97" t="s">
        <v>4382</v>
      </c>
      <c r="E622" s="13" t="s">
        <v>2990</v>
      </c>
      <c r="F622" s="14">
        <v>216</v>
      </c>
      <c r="G622" s="14">
        <v>210</v>
      </c>
      <c r="H622" s="14">
        <v>200</v>
      </c>
      <c r="I622" s="16"/>
    </row>
    <row r="623" spans="1:9" x14ac:dyDescent="0.25">
      <c r="A623" s="13" t="str">
        <f>IF(E623&gt;" ",COUNTA($E$3:E623),"")</f>
        <v/>
      </c>
      <c r="B623" s="10"/>
      <c r="C623" s="17"/>
      <c r="D623" s="97"/>
      <c r="E623" s="13"/>
      <c r="F623" s="14"/>
      <c r="G623" s="14"/>
      <c r="H623" s="14"/>
      <c r="I623" s="16"/>
    </row>
    <row r="624" spans="1:9" ht="25.5" x14ac:dyDescent="0.25">
      <c r="A624" s="13" t="str">
        <f>IF(E624&gt;" ",COUNTA($E$3:E624),"")</f>
        <v/>
      </c>
      <c r="B624" s="4" t="s">
        <v>3554</v>
      </c>
      <c r="C624" s="40" t="s">
        <v>1245</v>
      </c>
      <c r="D624" s="108"/>
      <c r="E624" s="13"/>
      <c r="F624" s="14"/>
      <c r="G624" s="14"/>
      <c r="H624" s="14"/>
      <c r="I624" s="16"/>
    </row>
    <row r="625" spans="1:9" x14ac:dyDescent="0.25">
      <c r="A625" s="13">
        <f>IF(E625&gt;" ",COUNTA($E$3:E625),"")</f>
        <v>513</v>
      </c>
      <c r="B625" s="3" t="s">
        <v>3555</v>
      </c>
      <c r="C625" s="17" t="s">
        <v>1141</v>
      </c>
      <c r="D625" s="97" t="s">
        <v>4372</v>
      </c>
      <c r="E625" s="13" t="s">
        <v>2990</v>
      </c>
      <c r="F625" s="14">
        <v>2.8</v>
      </c>
      <c r="G625" s="14">
        <v>2.7</v>
      </c>
      <c r="H625" s="14">
        <v>2.6</v>
      </c>
      <c r="I625" s="16"/>
    </row>
    <row r="626" spans="1:9" x14ac:dyDescent="0.25">
      <c r="A626" s="13">
        <f>IF(E626&gt;" ",COUNTA($E$3:E626),"")</f>
        <v>514</v>
      </c>
      <c r="B626" s="3" t="s">
        <v>3556</v>
      </c>
      <c r="C626" s="17" t="s">
        <v>1142</v>
      </c>
      <c r="D626" s="97" t="s">
        <v>4372</v>
      </c>
      <c r="E626" s="13" t="s">
        <v>2990</v>
      </c>
      <c r="F626" s="14">
        <v>3.5</v>
      </c>
      <c r="G626" s="14">
        <v>3.4</v>
      </c>
      <c r="H626" s="14">
        <v>3.2</v>
      </c>
      <c r="I626" s="16"/>
    </row>
    <row r="627" spans="1:9" x14ac:dyDescent="0.25">
      <c r="A627" s="13">
        <f>IF(E627&gt;" ",COUNTA($E$3:E627),"")</f>
        <v>515</v>
      </c>
      <c r="B627" s="3" t="s">
        <v>3557</v>
      </c>
      <c r="C627" s="17" t="s">
        <v>1143</v>
      </c>
      <c r="D627" s="97" t="s">
        <v>4372</v>
      </c>
      <c r="E627" s="13" t="s">
        <v>2990</v>
      </c>
      <c r="F627" s="14">
        <v>4</v>
      </c>
      <c r="G627" s="14">
        <v>3.9</v>
      </c>
      <c r="H627" s="14">
        <v>3.7</v>
      </c>
      <c r="I627" s="16"/>
    </row>
    <row r="628" spans="1:9" x14ac:dyDescent="0.25">
      <c r="A628" s="13">
        <f>IF(E628&gt;" ",COUNTA($E$3:E628),"")</f>
        <v>516</v>
      </c>
      <c r="B628" s="3" t="s">
        <v>3558</v>
      </c>
      <c r="C628" s="17" t="s">
        <v>1144</v>
      </c>
      <c r="D628" s="97" t="s">
        <v>4372</v>
      </c>
      <c r="E628" s="13" t="s">
        <v>2990</v>
      </c>
      <c r="F628" s="14">
        <v>5</v>
      </c>
      <c r="G628" s="14">
        <v>4.9000000000000004</v>
      </c>
      <c r="H628" s="14">
        <v>4.7</v>
      </c>
      <c r="I628" s="16"/>
    </row>
    <row r="629" spans="1:9" x14ac:dyDescent="0.25">
      <c r="A629" s="13">
        <f>IF(E629&gt;" ",COUNTA($E$3:E629),"")</f>
        <v>517</v>
      </c>
      <c r="B629" s="3" t="s">
        <v>3559</v>
      </c>
      <c r="C629" s="17" t="s">
        <v>1145</v>
      </c>
      <c r="D629" s="97" t="s">
        <v>4372</v>
      </c>
      <c r="E629" s="13" t="s">
        <v>2990</v>
      </c>
      <c r="F629" s="14">
        <v>6</v>
      </c>
      <c r="G629" s="14">
        <v>5.8</v>
      </c>
      <c r="H629" s="14">
        <v>5.5</v>
      </c>
      <c r="I629" s="16"/>
    </row>
    <row r="630" spans="1:9" x14ac:dyDescent="0.25">
      <c r="A630" s="13">
        <f>IF(E630&gt;" ",COUNTA($E$3:E630),"")</f>
        <v>518</v>
      </c>
      <c r="B630" s="3" t="s">
        <v>3560</v>
      </c>
      <c r="C630" s="17" t="s">
        <v>1146</v>
      </c>
      <c r="D630" s="97" t="s">
        <v>4372</v>
      </c>
      <c r="E630" s="13" t="s">
        <v>2990</v>
      </c>
      <c r="F630" s="14">
        <v>8.1</v>
      </c>
      <c r="G630" s="14">
        <v>7.9</v>
      </c>
      <c r="H630" s="14">
        <v>7.5</v>
      </c>
      <c r="I630" s="16"/>
    </row>
    <row r="631" spans="1:9" x14ac:dyDescent="0.25">
      <c r="A631" s="13">
        <f>IF(E631&gt;" ",COUNTA($E$3:E631),"")</f>
        <v>519</v>
      </c>
      <c r="B631" s="3" t="s">
        <v>3561</v>
      </c>
      <c r="C631" s="17" t="s">
        <v>1147</v>
      </c>
      <c r="D631" s="97" t="s">
        <v>4372</v>
      </c>
      <c r="E631" s="13" t="s">
        <v>2990</v>
      </c>
      <c r="F631" s="14">
        <v>10.8</v>
      </c>
      <c r="G631" s="14">
        <v>10.5</v>
      </c>
      <c r="H631" s="14">
        <v>10</v>
      </c>
      <c r="I631" s="16"/>
    </row>
    <row r="632" spans="1:9" x14ac:dyDescent="0.25">
      <c r="A632" s="13">
        <f>IF(E632&gt;" ",COUNTA($E$3:E632),"")</f>
        <v>520</v>
      </c>
      <c r="B632" s="3" t="s">
        <v>3562</v>
      </c>
      <c r="C632" s="17" t="s">
        <v>1213</v>
      </c>
      <c r="D632" s="97" t="s">
        <v>4373</v>
      </c>
      <c r="E632" s="13" t="s">
        <v>2990</v>
      </c>
      <c r="F632" s="14">
        <v>13</v>
      </c>
      <c r="G632" s="14">
        <v>12.6</v>
      </c>
      <c r="H632" s="14">
        <v>12</v>
      </c>
      <c r="I632" s="16"/>
    </row>
    <row r="633" spans="1:9" x14ac:dyDescent="0.25">
      <c r="A633" s="13">
        <f>IF(E633&gt;" ",COUNTA($E$3:E633),"")</f>
        <v>521</v>
      </c>
      <c r="B633" s="3" t="s">
        <v>3563</v>
      </c>
      <c r="C633" s="17" t="s">
        <v>1214</v>
      </c>
      <c r="D633" s="97" t="s">
        <v>4373</v>
      </c>
      <c r="E633" s="13" t="s">
        <v>2990</v>
      </c>
      <c r="F633" s="14">
        <v>16.3</v>
      </c>
      <c r="G633" s="14">
        <v>15.8</v>
      </c>
      <c r="H633" s="14">
        <v>15</v>
      </c>
      <c r="I633" s="16"/>
    </row>
    <row r="634" spans="1:9" x14ac:dyDescent="0.25">
      <c r="A634" s="13">
        <f>IF(E634&gt;" ",COUNTA($E$3:E634),"")</f>
        <v>522</v>
      </c>
      <c r="B634" s="3" t="s">
        <v>3564</v>
      </c>
      <c r="C634" s="17" t="s">
        <v>1215</v>
      </c>
      <c r="D634" s="97" t="s">
        <v>4374</v>
      </c>
      <c r="E634" s="13" t="s">
        <v>2990</v>
      </c>
      <c r="F634" s="14">
        <v>19.5</v>
      </c>
      <c r="G634" s="14">
        <v>18.899999999999999</v>
      </c>
      <c r="H634" s="14">
        <v>18</v>
      </c>
      <c r="I634" s="16"/>
    </row>
    <row r="635" spans="1:9" x14ac:dyDescent="0.25">
      <c r="A635" s="13">
        <f>IF(E635&gt;" ",COUNTA($E$3:E635),"")</f>
        <v>523</v>
      </c>
      <c r="B635" s="3" t="s">
        <v>3565</v>
      </c>
      <c r="C635" s="17" t="s">
        <v>1216</v>
      </c>
      <c r="D635" s="97" t="s">
        <v>4375</v>
      </c>
      <c r="E635" s="13" t="s">
        <v>2990</v>
      </c>
      <c r="F635" s="14">
        <v>26</v>
      </c>
      <c r="G635" s="14">
        <v>25.2</v>
      </c>
      <c r="H635" s="14">
        <v>23.9</v>
      </c>
      <c r="I635" s="16"/>
    </row>
    <row r="636" spans="1:9" x14ac:dyDescent="0.25">
      <c r="A636" s="13">
        <f>IF(E636&gt;" ",COUNTA($E$3:E636),"")</f>
        <v>524</v>
      </c>
      <c r="B636" s="3" t="s">
        <v>3566</v>
      </c>
      <c r="C636" s="17" t="s">
        <v>1217</v>
      </c>
      <c r="D636" s="97" t="s">
        <v>4376</v>
      </c>
      <c r="E636" s="13" t="s">
        <v>2990</v>
      </c>
      <c r="F636" s="14">
        <v>32.4</v>
      </c>
      <c r="G636" s="14">
        <v>31.5</v>
      </c>
      <c r="H636" s="14">
        <v>29.9</v>
      </c>
      <c r="I636" s="16"/>
    </row>
    <row r="637" spans="1:9" x14ac:dyDescent="0.25">
      <c r="A637" s="13">
        <f>IF(E637&gt;" ",COUNTA($E$3:E637),"")</f>
        <v>525</v>
      </c>
      <c r="B637" s="3" t="s">
        <v>3567</v>
      </c>
      <c r="C637" s="17" t="s">
        <v>1218</v>
      </c>
      <c r="D637" s="97" t="s">
        <v>4377</v>
      </c>
      <c r="E637" s="13" t="s">
        <v>2990</v>
      </c>
      <c r="F637" s="14">
        <v>37.9</v>
      </c>
      <c r="G637" s="14">
        <v>36.799999999999997</v>
      </c>
      <c r="H637" s="14">
        <v>35</v>
      </c>
      <c r="I637" s="16"/>
    </row>
    <row r="638" spans="1:9" x14ac:dyDescent="0.25">
      <c r="A638" s="13">
        <f>IF(E638&gt;" ",COUNTA($E$3:E638),"")</f>
        <v>526</v>
      </c>
      <c r="B638" s="3" t="s">
        <v>3568</v>
      </c>
      <c r="C638" s="17" t="s">
        <v>1219</v>
      </c>
      <c r="D638" s="97" t="s">
        <v>4377</v>
      </c>
      <c r="E638" s="13" t="s">
        <v>2990</v>
      </c>
      <c r="F638" s="14">
        <v>54.1</v>
      </c>
      <c r="G638" s="14">
        <v>52.5</v>
      </c>
      <c r="H638" s="14">
        <v>49.9</v>
      </c>
      <c r="I638" s="16"/>
    </row>
    <row r="639" spans="1:9" x14ac:dyDescent="0.25">
      <c r="A639" s="13">
        <f>IF(E639&gt;" ",COUNTA($E$3:E639),"")</f>
        <v>527</v>
      </c>
      <c r="B639" s="3" t="s">
        <v>3569</v>
      </c>
      <c r="C639" s="17" t="s">
        <v>1220</v>
      </c>
      <c r="D639" s="97" t="s">
        <v>4378</v>
      </c>
      <c r="E639" s="13" t="s">
        <v>2990</v>
      </c>
      <c r="F639" s="14">
        <v>65</v>
      </c>
      <c r="G639" s="14">
        <v>63</v>
      </c>
      <c r="H639" s="14">
        <v>60</v>
      </c>
      <c r="I639" s="16"/>
    </row>
    <row r="640" spans="1:9" x14ac:dyDescent="0.25">
      <c r="A640" s="13">
        <f>IF(E640&gt;" ",COUNTA($E$3:E640),"")</f>
        <v>528</v>
      </c>
      <c r="B640" s="3" t="s">
        <v>3570</v>
      </c>
      <c r="C640" s="17" t="s">
        <v>1221</v>
      </c>
      <c r="D640" s="97" t="s">
        <v>4379</v>
      </c>
      <c r="E640" s="13" t="s">
        <v>2990</v>
      </c>
      <c r="F640" s="14">
        <v>81</v>
      </c>
      <c r="G640" s="14">
        <v>78.8</v>
      </c>
      <c r="H640" s="14">
        <v>75</v>
      </c>
      <c r="I640" s="16"/>
    </row>
    <row r="641" spans="1:9" x14ac:dyDescent="0.25">
      <c r="A641" s="13">
        <f>IF(E641&gt;" ",COUNTA($E$3:E641),"")</f>
        <v>529</v>
      </c>
      <c r="B641" s="3" t="s">
        <v>3571</v>
      </c>
      <c r="C641" s="17" t="s">
        <v>1222</v>
      </c>
      <c r="D641" s="97" t="s">
        <v>4331</v>
      </c>
      <c r="E641" s="13" t="s">
        <v>2990</v>
      </c>
      <c r="F641" s="14">
        <v>108</v>
      </c>
      <c r="G641" s="14">
        <v>105</v>
      </c>
      <c r="H641" s="14">
        <v>100</v>
      </c>
      <c r="I641" s="16"/>
    </row>
    <row r="642" spans="1:9" x14ac:dyDescent="0.25">
      <c r="A642" s="13">
        <f>IF(E642&gt;" ",COUNTA($E$3:E642),"")</f>
        <v>530</v>
      </c>
      <c r="B642" s="3" t="s">
        <v>3572</v>
      </c>
      <c r="C642" s="17" t="s">
        <v>1223</v>
      </c>
      <c r="D642" s="97" t="s">
        <v>4331</v>
      </c>
      <c r="E642" s="13" t="s">
        <v>2990</v>
      </c>
      <c r="F642" s="14">
        <v>135</v>
      </c>
      <c r="G642" s="14">
        <v>131</v>
      </c>
      <c r="H642" s="14">
        <v>124</v>
      </c>
      <c r="I642" s="16"/>
    </row>
    <row r="643" spans="1:9" x14ac:dyDescent="0.25">
      <c r="A643" s="13">
        <f>IF(E643&gt;" ",COUNTA($E$3:E643),"")</f>
        <v>531</v>
      </c>
      <c r="B643" s="3" t="s">
        <v>3573</v>
      </c>
      <c r="C643" s="17" t="s">
        <v>1224</v>
      </c>
      <c r="D643" s="97" t="s">
        <v>4331</v>
      </c>
      <c r="E643" s="13" t="s">
        <v>2990</v>
      </c>
      <c r="F643" s="14">
        <v>157</v>
      </c>
      <c r="G643" s="14">
        <v>152</v>
      </c>
      <c r="H643" s="14">
        <v>144</v>
      </c>
      <c r="I643" s="16"/>
    </row>
    <row r="644" spans="1:9" x14ac:dyDescent="0.25">
      <c r="A644" s="13">
        <f>IF(E644&gt;" ",COUNTA($E$3:E644),"")</f>
        <v>532</v>
      </c>
      <c r="B644" s="3" t="s">
        <v>3574</v>
      </c>
      <c r="C644" s="17" t="s">
        <v>1225</v>
      </c>
      <c r="D644" s="97" t="s">
        <v>4331</v>
      </c>
      <c r="E644" s="13" t="s">
        <v>2990</v>
      </c>
      <c r="F644" s="14">
        <v>201</v>
      </c>
      <c r="G644" s="14">
        <v>195</v>
      </c>
      <c r="H644" s="14">
        <v>185</v>
      </c>
      <c r="I644" s="16"/>
    </row>
    <row r="645" spans="1:9" x14ac:dyDescent="0.25">
      <c r="A645" s="13">
        <f>IF(E645&gt;" ",COUNTA($E$3:E645),"")</f>
        <v>533</v>
      </c>
      <c r="B645" s="3" t="s">
        <v>3575</v>
      </c>
      <c r="C645" s="17" t="s">
        <v>1226</v>
      </c>
      <c r="D645" s="97" t="s">
        <v>4331</v>
      </c>
      <c r="E645" s="13" t="s">
        <v>2990</v>
      </c>
      <c r="F645" s="14">
        <v>249</v>
      </c>
      <c r="G645" s="14">
        <v>242</v>
      </c>
      <c r="H645" s="14">
        <v>230</v>
      </c>
      <c r="I645" s="16"/>
    </row>
    <row r="646" spans="1:9" x14ac:dyDescent="0.25">
      <c r="A646" s="13" t="str">
        <f>IF(E646&gt;" ",COUNTA($E$3:E646),"")</f>
        <v/>
      </c>
      <c r="B646" s="3"/>
      <c r="C646" s="17"/>
      <c r="D646" s="97"/>
      <c r="E646" s="13"/>
      <c r="F646" s="14"/>
      <c r="G646" s="14"/>
      <c r="H646" s="14"/>
      <c r="I646" s="16"/>
    </row>
    <row r="647" spans="1:9" ht="38.25" x14ac:dyDescent="0.25">
      <c r="A647" s="13" t="str">
        <f>IF(E647&gt;" ",COUNTA($E$3:E647),"")</f>
        <v/>
      </c>
      <c r="B647" s="30" t="s">
        <v>3576</v>
      </c>
      <c r="C647" s="40" t="s">
        <v>1246</v>
      </c>
      <c r="D647" s="108"/>
      <c r="E647" s="13"/>
      <c r="F647" s="14"/>
      <c r="G647" s="14"/>
      <c r="H647" s="14"/>
      <c r="I647" s="16"/>
    </row>
    <row r="648" spans="1:9" x14ac:dyDescent="0.2">
      <c r="A648" s="13">
        <f>IF(E648&gt;" ",COUNTA($E$3:E648),"")</f>
        <v>534</v>
      </c>
      <c r="B648" s="29" t="s">
        <v>3577</v>
      </c>
      <c r="C648" s="9" t="s">
        <v>2792</v>
      </c>
      <c r="D648" s="97" t="s">
        <v>4372</v>
      </c>
      <c r="E648" s="41" t="s">
        <v>2990</v>
      </c>
      <c r="F648" s="14">
        <v>2.9</v>
      </c>
      <c r="G648" s="14">
        <v>2.8</v>
      </c>
      <c r="H648" s="14">
        <v>2.7</v>
      </c>
      <c r="I648" s="21"/>
    </row>
    <row r="649" spans="1:9" x14ac:dyDescent="0.2">
      <c r="A649" s="13">
        <f>IF(E649&gt;" ",COUNTA($E$3:E649),"")</f>
        <v>535</v>
      </c>
      <c r="B649" s="29" t="s">
        <v>3578</v>
      </c>
      <c r="C649" s="9" t="s">
        <v>2793</v>
      </c>
      <c r="D649" s="97" t="s">
        <v>4372</v>
      </c>
      <c r="E649" s="41" t="s">
        <v>2990</v>
      </c>
      <c r="F649" s="14">
        <v>3.7</v>
      </c>
      <c r="G649" s="14">
        <v>3.6</v>
      </c>
      <c r="H649" s="14">
        <v>3.4</v>
      </c>
      <c r="I649" s="21"/>
    </row>
    <row r="650" spans="1:9" x14ac:dyDescent="0.2">
      <c r="A650" s="13">
        <f>IF(E650&gt;" ",COUNTA($E$3:E650),"")</f>
        <v>536</v>
      </c>
      <c r="B650" s="29" t="s">
        <v>3579</v>
      </c>
      <c r="C650" s="9" t="s">
        <v>2794</v>
      </c>
      <c r="D650" s="97" t="s">
        <v>4372</v>
      </c>
      <c r="E650" s="41" t="s">
        <v>2990</v>
      </c>
      <c r="F650" s="14">
        <v>4.2</v>
      </c>
      <c r="G650" s="14">
        <v>4.0999999999999996</v>
      </c>
      <c r="H650" s="14">
        <v>3.9</v>
      </c>
      <c r="I650" s="21"/>
    </row>
    <row r="651" spans="1:9" x14ac:dyDescent="0.2">
      <c r="A651" s="13">
        <f>IF(E651&gt;" ",COUNTA($E$3:E651),"")</f>
        <v>537</v>
      </c>
      <c r="B651" s="29" t="s">
        <v>3580</v>
      </c>
      <c r="C651" s="9" t="s">
        <v>2795</v>
      </c>
      <c r="D651" s="97" t="s">
        <v>4372</v>
      </c>
      <c r="E651" s="41" t="s">
        <v>2990</v>
      </c>
      <c r="F651" s="14">
        <v>4.8</v>
      </c>
      <c r="G651" s="14">
        <v>4.7</v>
      </c>
      <c r="H651" s="14">
        <v>4.5</v>
      </c>
      <c r="I651" s="21"/>
    </row>
    <row r="652" spans="1:9" x14ac:dyDescent="0.2">
      <c r="A652" s="13">
        <f>IF(E652&gt;" ",COUNTA($E$3:E652),"")</f>
        <v>538</v>
      </c>
      <c r="B652" s="29" t="s">
        <v>3581</v>
      </c>
      <c r="C652" s="9" t="s">
        <v>2796</v>
      </c>
      <c r="D652" s="97" t="s">
        <v>4372</v>
      </c>
      <c r="E652" s="41" t="s">
        <v>2990</v>
      </c>
      <c r="F652" s="14">
        <v>5.9</v>
      </c>
      <c r="G652" s="14">
        <v>5.7</v>
      </c>
      <c r="H652" s="14">
        <v>5.4</v>
      </c>
      <c r="I652" s="21"/>
    </row>
    <row r="653" spans="1:9" x14ac:dyDescent="0.2">
      <c r="A653" s="13">
        <f>IF(E653&gt;" ",COUNTA($E$3:E653),"")</f>
        <v>539</v>
      </c>
      <c r="B653" s="29" t="s">
        <v>3582</v>
      </c>
      <c r="C653" s="9" t="s">
        <v>2797</v>
      </c>
      <c r="D653" s="97" t="s">
        <v>4372</v>
      </c>
      <c r="E653" s="41" t="s">
        <v>2990</v>
      </c>
      <c r="F653" s="14">
        <v>8</v>
      </c>
      <c r="G653" s="14">
        <v>7.8</v>
      </c>
      <c r="H653" s="14">
        <v>7.4</v>
      </c>
      <c r="I653" s="21"/>
    </row>
    <row r="654" spans="1:9" x14ac:dyDescent="0.2">
      <c r="A654" s="13">
        <f>IF(E654&gt;" ",COUNTA($E$3:E654),"")</f>
        <v>540</v>
      </c>
      <c r="B654" s="10" t="s">
        <v>3583</v>
      </c>
      <c r="C654" s="11" t="s">
        <v>2798</v>
      </c>
      <c r="D654" s="55" t="s">
        <v>4372</v>
      </c>
      <c r="E654" s="41" t="s">
        <v>2990</v>
      </c>
      <c r="F654" s="14">
        <v>10.6</v>
      </c>
      <c r="G654" s="14">
        <v>10.3</v>
      </c>
      <c r="H654" s="14">
        <v>9.8000000000000007</v>
      </c>
      <c r="I654" s="21"/>
    </row>
    <row r="655" spans="1:9" x14ac:dyDescent="0.2">
      <c r="A655" s="13">
        <f>IF(E655&gt;" ",COUNTA($E$3:E655),"")</f>
        <v>541</v>
      </c>
      <c r="B655" s="10" t="s">
        <v>3584</v>
      </c>
      <c r="C655" s="11" t="s">
        <v>2799</v>
      </c>
      <c r="D655" s="55" t="s">
        <v>4373</v>
      </c>
      <c r="E655" s="41" t="s">
        <v>2990</v>
      </c>
      <c r="F655" s="14">
        <v>12.6</v>
      </c>
      <c r="G655" s="14">
        <v>12.2</v>
      </c>
      <c r="H655" s="14">
        <v>11.6</v>
      </c>
      <c r="I655" s="21"/>
    </row>
    <row r="656" spans="1:9" x14ac:dyDescent="0.2">
      <c r="A656" s="13">
        <f>IF(E656&gt;" ",COUNTA($E$3:E656),"")</f>
        <v>542</v>
      </c>
      <c r="B656" s="10" t="s">
        <v>3585</v>
      </c>
      <c r="C656" s="11" t="s">
        <v>2800</v>
      </c>
      <c r="D656" s="55" t="s">
        <v>4374</v>
      </c>
      <c r="E656" s="41" t="s">
        <v>2990</v>
      </c>
      <c r="F656" s="14">
        <v>18.100000000000001</v>
      </c>
      <c r="G656" s="14">
        <v>17.600000000000001</v>
      </c>
      <c r="H656" s="14">
        <v>16.7</v>
      </c>
      <c r="I656" s="21"/>
    </row>
    <row r="657" spans="1:9" x14ac:dyDescent="0.2">
      <c r="A657" s="13">
        <f>IF(E657&gt;" ",COUNTA($E$3:E657),"")</f>
        <v>543</v>
      </c>
      <c r="B657" s="10" t="s">
        <v>3586</v>
      </c>
      <c r="C657" s="11" t="s">
        <v>2801</v>
      </c>
      <c r="D657" s="55" t="s">
        <v>4376</v>
      </c>
      <c r="E657" s="41" t="s">
        <v>2990</v>
      </c>
      <c r="F657" s="14">
        <v>31.8</v>
      </c>
      <c r="G657" s="14">
        <v>30.9</v>
      </c>
      <c r="H657" s="14">
        <v>29.4</v>
      </c>
      <c r="I657" s="21"/>
    </row>
    <row r="658" spans="1:9" x14ac:dyDescent="0.25">
      <c r="A658" s="13" t="str">
        <f>IF(E658&gt;" ",COUNTA($E$3:E658),"")</f>
        <v/>
      </c>
      <c r="B658" s="42"/>
      <c r="C658" s="43"/>
      <c r="D658" s="113"/>
      <c r="E658" s="41"/>
      <c r="F658" s="14"/>
      <c r="G658" s="14"/>
      <c r="H658" s="14"/>
      <c r="I658" s="21"/>
    </row>
    <row r="659" spans="1:9" x14ac:dyDescent="0.2">
      <c r="A659" s="13">
        <f>IF(E659&gt;" ",COUNTA($E$3:E659),"")</f>
        <v>544</v>
      </c>
      <c r="B659" s="10" t="s">
        <v>3587</v>
      </c>
      <c r="C659" s="11" t="s">
        <v>2802</v>
      </c>
      <c r="D659" s="55" t="s">
        <v>4372</v>
      </c>
      <c r="E659" s="41" t="s">
        <v>2990</v>
      </c>
      <c r="F659" s="14">
        <v>3.5</v>
      </c>
      <c r="G659" s="14">
        <v>3.4</v>
      </c>
      <c r="H659" s="14">
        <v>3.2</v>
      </c>
      <c r="I659" s="21"/>
    </row>
    <row r="660" spans="1:9" x14ac:dyDescent="0.2">
      <c r="A660" s="13">
        <f>IF(E660&gt;" ",COUNTA($E$3:E660),"")</f>
        <v>545</v>
      </c>
      <c r="B660" s="10" t="s">
        <v>3588</v>
      </c>
      <c r="C660" s="11" t="s">
        <v>2803</v>
      </c>
      <c r="D660" s="55" t="s">
        <v>4372</v>
      </c>
      <c r="E660" s="41" t="s">
        <v>2990</v>
      </c>
      <c r="F660" s="14">
        <v>4.2</v>
      </c>
      <c r="G660" s="14">
        <v>4.0999999999999996</v>
      </c>
      <c r="H660" s="14">
        <v>3.9</v>
      </c>
      <c r="I660" s="21"/>
    </row>
    <row r="661" spans="1:9" x14ac:dyDescent="0.2">
      <c r="A661" s="13">
        <f>IF(E661&gt;" ",COUNTA($E$3:E661),"")</f>
        <v>546</v>
      </c>
      <c r="B661" s="10" t="s">
        <v>3589</v>
      </c>
      <c r="C661" s="11" t="s">
        <v>2804</v>
      </c>
      <c r="D661" s="55" t="s">
        <v>4372</v>
      </c>
      <c r="E661" s="41" t="s">
        <v>2990</v>
      </c>
      <c r="F661" s="14">
        <v>5</v>
      </c>
      <c r="G661" s="14">
        <v>4.9000000000000004</v>
      </c>
      <c r="H661" s="14">
        <v>4.7</v>
      </c>
      <c r="I661" s="21"/>
    </row>
    <row r="662" spans="1:9" x14ac:dyDescent="0.2">
      <c r="A662" s="13">
        <f>IF(E662&gt;" ",COUNTA($E$3:E662),"")</f>
        <v>547</v>
      </c>
      <c r="B662" s="10" t="s">
        <v>3590</v>
      </c>
      <c r="C662" s="11" t="s">
        <v>2805</v>
      </c>
      <c r="D662" s="55" t="s">
        <v>4372</v>
      </c>
      <c r="E662" s="41" t="s">
        <v>2990</v>
      </c>
      <c r="F662" s="14">
        <v>6.4</v>
      </c>
      <c r="G662" s="14">
        <v>6.2</v>
      </c>
      <c r="H662" s="14">
        <v>5.9</v>
      </c>
      <c r="I662" s="21"/>
    </row>
    <row r="663" spans="1:9" x14ac:dyDescent="0.2">
      <c r="A663" s="13">
        <f>IF(E663&gt;" ",COUNTA($E$3:E663),"")</f>
        <v>548</v>
      </c>
      <c r="B663" s="10" t="s">
        <v>3591</v>
      </c>
      <c r="C663" s="11" t="s">
        <v>2806</v>
      </c>
      <c r="D663" s="55" t="s">
        <v>4372</v>
      </c>
      <c r="E663" s="41" t="s">
        <v>2990</v>
      </c>
      <c r="F663" s="14">
        <v>8</v>
      </c>
      <c r="G663" s="14">
        <v>7.8</v>
      </c>
      <c r="H663" s="14">
        <v>7.4</v>
      </c>
      <c r="I663" s="21"/>
    </row>
    <row r="664" spans="1:9" x14ac:dyDescent="0.2">
      <c r="A664" s="13">
        <f>IF(E664&gt;" ",COUNTA($E$3:E664),"")</f>
        <v>549</v>
      </c>
      <c r="B664" s="10" t="s">
        <v>3592</v>
      </c>
      <c r="C664" s="11" t="s">
        <v>2807</v>
      </c>
      <c r="D664" s="55" t="s">
        <v>4372</v>
      </c>
      <c r="E664" s="41" t="s">
        <v>2990</v>
      </c>
      <c r="F664" s="14">
        <v>10.1</v>
      </c>
      <c r="G664" s="14">
        <v>9.8000000000000007</v>
      </c>
      <c r="H664" s="14">
        <v>9.3000000000000007</v>
      </c>
      <c r="I664" s="21"/>
    </row>
    <row r="665" spans="1:9" x14ac:dyDescent="0.2">
      <c r="A665" s="13">
        <f>IF(E665&gt;" ",COUNTA($E$3:E665),"")</f>
        <v>550</v>
      </c>
      <c r="B665" s="10" t="s">
        <v>3593</v>
      </c>
      <c r="C665" s="11" t="s">
        <v>2808</v>
      </c>
      <c r="D665" s="55" t="s">
        <v>4372</v>
      </c>
      <c r="E665" s="41" t="s">
        <v>2990</v>
      </c>
      <c r="F665" s="14">
        <v>14.8</v>
      </c>
      <c r="G665" s="14">
        <v>14.4</v>
      </c>
      <c r="H665" s="14">
        <v>13.7</v>
      </c>
      <c r="I665" s="21"/>
    </row>
    <row r="666" spans="1:9" x14ac:dyDescent="0.2">
      <c r="A666" s="13">
        <f>IF(E666&gt;" ",COUNTA($E$3:E666),"")</f>
        <v>551</v>
      </c>
      <c r="B666" s="10" t="s">
        <v>3594</v>
      </c>
      <c r="C666" s="11" t="s">
        <v>2809</v>
      </c>
      <c r="D666" s="55" t="s">
        <v>4373</v>
      </c>
      <c r="E666" s="41" t="s">
        <v>2990</v>
      </c>
      <c r="F666" s="14">
        <v>19.399999999999999</v>
      </c>
      <c r="G666" s="14">
        <v>18.8</v>
      </c>
      <c r="H666" s="14">
        <v>17.899999999999999</v>
      </c>
      <c r="I666" s="21"/>
    </row>
    <row r="667" spans="1:9" x14ac:dyDescent="0.2">
      <c r="A667" s="13">
        <f>IF(E667&gt;" ",COUNTA($E$3:E667),"")</f>
        <v>552</v>
      </c>
      <c r="B667" s="10" t="s">
        <v>3595</v>
      </c>
      <c r="C667" s="11" t="s">
        <v>2810</v>
      </c>
      <c r="D667" s="55" t="s">
        <v>4374</v>
      </c>
      <c r="E667" s="41" t="s">
        <v>2990</v>
      </c>
      <c r="F667" s="14">
        <v>28.4</v>
      </c>
      <c r="G667" s="14">
        <v>27.6</v>
      </c>
      <c r="H667" s="14">
        <v>26.2</v>
      </c>
      <c r="I667" s="21"/>
    </row>
    <row r="668" spans="1:9" x14ac:dyDescent="0.2">
      <c r="A668" s="13">
        <f>IF(E668&gt;" ",COUNTA($E$3:E668),"")</f>
        <v>553</v>
      </c>
      <c r="B668" s="10" t="s">
        <v>3596</v>
      </c>
      <c r="C668" s="11" t="s">
        <v>2811</v>
      </c>
      <c r="D668" s="55" t="s">
        <v>4376</v>
      </c>
      <c r="E668" s="41" t="s">
        <v>2990</v>
      </c>
      <c r="F668" s="14">
        <v>51.2</v>
      </c>
      <c r="G668" s="14">
        <v>49.7</v>
      </c>
      <c r="H668" s="14">
        <v>47.2</v>
      </c>
      <c r="I668" s="21"/>
    </row>
    <row r="669" spans="1:9" x14ac:dyDescent="0.25">
      <c r="A669" s="13"/>
      <c r="B669" s="10"/>
      <c r="C669" s="17"/>
      <c r="D669" s="97"/>
      <c r="E669" s="41"/>
      <c r="F669" s="14"/>
      <c r="G669" s="14"/>
      <c r="H669" s="14"/>
      <c r="I669" s="21"/>
    </row>
    <row r="670" spans="1:9" x14ac:dyDescent="0.25">
      <c r="A670" s="13" t="str">
        <f>IF(E670&gt;" ",COUNTA($E$3:E670),"")</f>
        <v/>
      </c>
      <c r="B670" s="10" t="s">
        <v>1247</v>
      </c>
      <c r="C670" s="18" t="s">
        <v>1248</v>
      </c>
      <c r="D670" s="95"/>
      <c r="E670" s="13"/>
      <c r="F670" s="14"/>
      <c r="G670" s="14"/>
      <c r="H670" s="14"/>
      <c r="I670" s="16"/>
    </row>
    <row r="671" spans="1:9" x14ac:dyDescent="0.25">
      <c r="A671" s="13">
        <f>IF(E671&gt;" ",COUNTA($E$3:E671),"")</f>
        <v>554</v>
      </c>
      <c r="B671" s="10" t="s">
        <v>1249</v>
      </c>
      <c r="C671" s="17" t="s">
        <v>1250</v>
      </c>
      <c r="D671" s="97" t="s">
        <v>4383</v>
      </c>
      <c r="E671" s="13" t="s">
        <v>2990</v>
      </c>
      <c r="F671" s="14">
        <v>32.4</v>
      </c>
      <c r="G671" s="14">
        <v>31.5</v>
      </c>
      <c r="H671" s="14">
        <v>29.9</v>
      </c>
      <c r="I671" s="16"/>
    </row>
    <row r="672" spans="1:9" x14ac:dyDescent="0.25">
      <c r="A672" s="13">
        <f>IF(E672&gt;" ",COUNTA($E$3:E672),"")</f>
        <v>555</v>
      </c>
      <c r="B672" s="10" t="s">
        <v>1251</v>
      </c>
      <c r="C672" s="17" t="s">
        <v>1252</v>
      </c>
      <c r="D672" s="97" t="s">
        <v>4383</v>
      </c>
      <c r="E672" s="13" t="s">
        <v>2990</v>
      </c>
      <c r="F672" s="14">
        <v>37.9</v>
      </c>
      <c r="G672" s="14">
        <v>36.799999999999997</v>
      </c>
      <c r="H672" s="14">
        <v>35</v>
      </c>
      <c r="I672" s="16"/>
    </row>
    <row r="673" spans="1:9" x14ac:dyDescent="0.25">
      <c r="A673" s="13">
        <f>IF(E673&gt;" ",COUNTA($E$3:E673),"")</f>
        <v>556</v>
      </c>
      <c r="B673" s="10" t="s">
        <v>1253</v>
      </c>
      <c r="C673" s="17" t="s">
        <v>1254</v>
      </c>
      <c r="D673" s="97" t="s">
        <v>4383</v>
      </c>
      <c r="E673" s="13" t="s">
        <v>2990</v>
      </c>
      <c r="F673" s="14">
        <v>43.3</v>
      </c>
      <c r="G673" s="14">
        <v>42</v>
      </c>
      <c r="H673" s="14">
        <v>39.9</v>
      </c>
      <c r="I673" s="16"/>
    </row>
    <row r="674" spans="1:9" x14ac:dyDescent="0.25">
      <c r="A674" s="13">
        <f>IF(E674&gt;" ",COUNTA($E$3:E674),"")</f>
        <v>557</v>
      </c>
      <c r="B674" s="10" t="s">
        <v>1255</v>
      </c>
      <c r="C674" s="17" t="s">
        <v>1256</v>
      </c>
      <c r="D674" s="97" t="s">
        <v>4383</v>
      </c>
      <c r="E674" s="13" t="s">
        <v>2990</v>
      </c>
      <c r="F674" s="14">
        <v>60</v>
      </c>
      <c r="G674" s="14">
        <v>57.8</v>
      </c>
      <c r="H674" s="14">
        <v>55</v>
      </c>
      <c r="I674" s="16"/>
    </row>
    <row r="675" spans="1:9" x14ac:dyDescent="0.25">
      <c r="A675" s="13">
        <f>IF(E675&gt;" ",COUNTA($E$3:E675),"")</f>
        <v>558</v>
      </c>
      <c r="B675" s="10" t="s">
        <v>1257</v>
      </c>
      <c r="C675" s="17" t="s">
        <v>1258</v>
      </c>
      <c r="D675" s="97" t="s">
        <v>4383</v>
      </c>
      <c r="E675" s="13" t="s">
        <v>2990</v>
      </c>
      <c r="F675" s="14">
        <v>76</v>
      </c>
      <c r="G675" s="14">
        <v>73.5</v>
      </c>
      <c r="H675" s="14">
        <v>70</v>
      </c>
      <c r="I675" s="16"/>
    </row>
    <row r="676" spans="1:9" x14ac:dyDescent="0.25">
      <c r="A676" s="13">
        <f>IF(E676&gt;" ",COUNTA($E$3:E676),"")</f>
        <v>559</v>
      </c>
      <c r="B676" s="10" t="s">
        <v>1259</v>
      </c>
      <c r="C676" s="17" t="s">
        <v>1260</v>
      </c>
      <c r="D676" s="97" t="s">
        <v>4383</v>
      </c>
      <c r="E676" s="13" t="s">
        <v>2990</v>
      </c>
      <c r="F676" s="14">
        <v>108</v>
      </c>
      <c r="G676" s="14">
        <v>105</v>
      </c>
      <c r="H676" s="14">
        <v>100</v>
      </c>
      <c r="I676" s="16"/>
    </row>
    <row r="677" spans="1:9" x14ac:dyDescent="0.25">
      <c r="A677" s="13">
        <f>IF(E677&gt;" ",COUNTA($E$3:E677),"")</f>
        <v>560</v>
      </c>
      <c r="B677" s="10" t="s">
        <v>1261</v>
      </c>
      <c r="C677" s="17" t="s">
        <v>1262</v>
      </c>
      <c r="D677" s="97" t="s">
        <v>4383</v>
      </c>
      <c r="E677" s="13" t="s">
        <v>2990</v>
      </c>
      <c r="F677" s="14">
        <v>125</v>
      </c>
      <c r="G677" s="14">
        <v>121</v>
      </c>
      <c r="H677" s="14">
        <v>115</v>
      </c>
      <c r="I677" s="16"/>
    </row>
    <row r="678" spans="1:9" x14ac:dyDescent="0.25">
      <c r="A678" s="13">
        <f>IF(E678&gt;" ",COUNTA($E$3:E678),"")</f>
        <v>561</v>
      </c>
      <c r="B678" s="10" t="s">
        <v>1263</v>
      </c>
      <c r="C678" s="17" t="s">
        <v>1264</v>
      </c>
      <c r="D678" s="97" t="s">
        <v>4383</v>
      </c>
      <c r="E678" s="13" t="s">
        <v>2990</v>
      </c>
      <c r="F678" s="14">
        <v>141</v>
      </c>
      <c r="G678" s="14">
        <v>137</v>
      </c>
      <c r="H678" s="14">
        <v>130</v>
      </c>
      <c r="I678" s="16"/>
    </row>
    <row r="679" spans="1:9" x14ac:dyDescent="0.25">
      <c r="A679" s="13">
        <f>IF(E679&gt;" ",COUNTA($E$3:E679),"")</f>
        <v>562</v>
      </c>
      <c r="B679" s="10" t="s">
        <v>1265</v>
      </c>
      <c r="C679" s="17" t="s">
        <v>1266</v>
      </c>
      <c r="D679" s="97" t="s">
        <v>4383</v>
      </c>
      <c r="E679" s="13" t="s">
        <v>2990</v>
      </c>
      <c r="F679" s="14">
        <v>146</v>
      </c>
      <c r="G679" s="14">
        <v>142</v>
      </c>
      <c r="H679" s="14">
        <v>135</v>
      </c>
      <c r="I679" s="16"/>
    </row>
    <row r="680" spans="1:9" x14ac:dyDescent="0.25">
      <c r="A680" s="13">
        <f>IF(E680&gt;" ",COUNTA($E$3:E680),"")</f>
        <v>563</v>
      </c>
      <c r="B680" s="10" t="s">
        <v>1267</v>
      </c>
      <c r="C680" s="17" t="s">
        <v>1268</v>
      </c>
      <c r="D680" s="97" t="s">
        <v>4383</v>
      </c>
      <c r="E680" s="13" t="s">
        <v>2990</v>
      </c>
      <c r="F680" s="14">
        <v>163</v>
      </c>
      <c r="G680" s="14">
        <v>158</v>
      </c>
      <c r="H680" s="14">
        <v>150</v>
      </c>
      <c r="I680" s="16"/>
    </row>
    <row r="681" spans="1:9" x14ac:dyDescent="0.25">
      <c r="A681" s="13">
        <f>IF(E681&gt;" ",COUNTA($E$3:E681),"")</f>
        <v>564</v>
      </c>
      <c r="B681" s="10" t="s">
        <v>1269</v>
      </c>
      <c r="C681" s="17" t="s">
        <v>1270</v>
      </c>
      <c r="D681" s="97" t="s">
        <v>4383</v>
      </c>
      <c r="E681" s="13" t="s">
        <v>2990</v>
      </c>
      <c r="F681" s="14">
        <v>195</v>
      </c>
      <c r="G681" s="14">
        <v>189</v>
      </c>
      <c r="H681" s="14">
        <v>180</v>
      </c>
      <c r="I681" s="16"/>
    </row>
    <row r="682" spans="1:9" x14ac:dyDescent="0.25">
      <c r="A682" s="13">
        <f>IF(E682&gt;" ",COUNTA($E$3:E682),"")</f>
        <v>565</v>
      </c>
      <c r="B682" s="10" t="s">
        <v>1271</v>
      </c>
      <c r="C682" s="17" t="s">
        <v>1272</v>
      </c>
      <c r="D682" s="97" t="s">
        <v>4383</v>
      </c>
      <c r="E682" s="13" t="s">
        <v>2990</v>
      </c>
      <c r="F682" s="14">
        <v>233</v>
      </c>
      <c r="G682" s="14">
        <v>226</v>
      </c>
      <c r="H682" s="14">
        <v>215</v>
      </c>
      <c r="I682" s="16"/>
    </row>
    <row r="683" spans="1:9" x14ac:dyDescent="0.25">
      <c r="A683" s="13">
        <f>IF(E683&gt;" ",COUNTA($E$3:E683),"")</f>
        <v>566</v>
      </c>
      <c r="B683" s="10" t="s">
        <v>1273</v>
      </c>
      <c r="C683" s="17" t="s">
        <v>1274</v>
      </c>
      <c r="D683" s="97" t="s">
        <v>4383</v>
      </c>
      <c r="E683" s="13" t="s">
        <v>2990</v>
      </c>
      <c r="F683" s="14">
        <v>276</v>
      </c>
      <c r="G683" s="14">
        <v>268</v>
      </c>
      <c r="H683" s="14">
        <v>255</v>
      </c>
      <c r="I683" s="16"/>
    </row>
    <row r="684" spans="1:9" x14ac:dyDescent="0.25">
      <c r="A684" s="13">
        <f>IF(E684&gt;" ",COUNTA($E$3:E684),"")</f>
        <v>567</v>
      </c>
      <c r="B684" s="10" t="s">
        <v>1275</v>
      </c>
      <c r="C684" s="17" t="s">
        <v>1276</v>
      </c>
      <c r="D684" s="97" t="s">
        <v>4383</v>
      </c>
      <c r="E684" s="13" t="s">
        <v>2990</v>
      </c>
      <c r="F684" s="14">
        <v>380</v>
      </c>
      <c r="G684" s="14">
        <v>367</v>
      </c>
      <c r="H684" s="14">
        <v>350</v>
      </c>
      <c r="I684" s="16"/>
    </row>
    <row r="685" spans="1:9" x14ac:dyDescent="0.25">
      <c r="A685" s="13">
        <f>IF(E685&gt;" ",COUNTA($E$3:E685),"")</f>
        <v>568</v>
      </c>
      <c r="B685" s="10" t="s">
        <v>1277</v>
      </c>
      <c r="C685" s="17" t="s">
        <v>1278</v>
      </c>
      <c r="D685" s="97" t="s">
        <v>4383</v>
      </c>
      <c r="E685" s="13" t="s">
        <v>2990</v>
      </c>
      <c r="F685" s="14">
        <v>400</v>
      </c>
      <c r="G685" s="14">
        <v>390</v>
      </c>
      <c r="H685" s="14">
        <v>370</v>
      </c>
      <c r="I685" s="16"/>
    </row>
    <row r="686" spans="1:9" x14ac:dyDescent="0.25">
      <c r="A686" s="13">
        <f>IF(E686&gt;" ",COUNTA($E$3:E686),"")</f>
        <v>569</v>
      </c>
      <c r="B686" s="10" t="s">
        <v>1279</v>
      </c>
      <c r="C686" s="17" t="s">
        <v>1280</v>
      </c>
      <c r="D686" s="97" t="s">
        <v>4383</v>
      </c>
      <c r="E686" s="13" t="s">
        <v>2990</v>
      </c>
      <c r="F686" s="14">
        <v>540</v>
      </c>
      <c r="G686" s="14">
        <v>520</v>
      </c>
      <c r="H686" s="14">
        <v>490</v>
      </c>
      <c r="I686" s="16"/>
    </row>
    <row r="687" spans="1:9" x14ac:dyDescent="0.25">
      <c r="A687" s="13">
        <f>IF(E687&gt;" ",COUNTA($E$3:E687),"")</f>
        <v>570</v>
      </c>
      <c r="B687" s="10" t="s">
        <v>1281</v>
      </c>
      <c r="C687" s="17" t="s">
        <v>1282</v>
      </c>
      <c r="D687" s="97" t="s">
        <v>4383</v>
      </c>
      <c r="E687" s="13" t="s">
        <v>2990</v>
      </c>
      <c r="F687" s="14">
        <v>660</v>
      </c>
      <c r="G687" s="14">
        <v>640</v>
      </c>
      <c r="H687" s="14">
        <v>610</v>
      </c>
      <c r="I687" s="16"/>
    </row>
    <row r="688" spans="1:9" x14ac:dyDescent="0.25">
      <c r="A688" s="13" t="str">
        <f>IF(E688&gt;" ",COUNTA($E$3:E688),"")</f>
        <v/>
      </c>
      <c r="B688" s="10"/>
      <c r="C688" s="17"/>
      <c r="D688" s="97"/>
      <c r="E688" s="13"/>
      <c r="F688" s="14"/>
      <c r="G688" s="14"/>
      <c r="H688" s="14"/>
      <c r="I688" s="16"/>
    </row>
    <row r="689" spans="1:9" x14ac:dyDescent="0.25">
      <c r="A689" s="13" t="str">
        <f>IF(E689&gt;" ",COUNTA($E$3:E689),"")</f>
        <v/>
      </c>
      <c r="B689" s="10" t="s">
        <v>1283</v>
      </c>
      <c r="C689" s="18" t="s">
        <v>1284</v>
      </c>
      <c r="D689" s="95"/>
      <c r="E689" s="13"/>
      <c r="F689" s="14"/>
      <c r="G689" s="14"/>
      <c r="H689" s="14"/>
      <c r="I689" s="16"/>
    </row>
    <row r="690" spans="1:9" x14ac:dyDescent="0.25">
      <c r="A690" s="13">
        <f>IF(E690&gt;" ",COUNTA($E$3:E690),"")</f>
        <v>571</v>
      </c>
      <c r="B690" s="10" t="s">
        <v>1285</v>
      </c>
      <c r="C690" s="17" t="s">
        <v>1286</v>
      </c>
      <c r="D690" s="97" t="s">
        <v>4383</v>
      </c>
      <c r="E690" s="13" t="s">
        <v>2990</v>
      </c>
      <c r="F690" s="14">
        <v>37.9</v>
      </c>
      <c r="G690" s="14">
        <v>36.799999999999997</v>
      </c>
      <c r="H690" s="14">
        <v>35</v>
      </c>
      <c r="I690" s="16"/>
    </row>
    <row r="691" spans="1:9" x14ac:dyDescent="0.25">
      <c r="A691" s="13">
        <f>IF(E691&gt;" ",COUNTA($E$3:E691),"")</f>
        <v>572</v>
      </c>
      <c r="B691" s="10" t="s">
        <v>1287</v>
      </c>
      <c r="C691" s="17" t="s">
        <v>1288</v>
      </c>
      <c r="D691" s="97" t="s">
        <v>4383</v>
      </c>
      <c r="E691" s="13" t="s">
        <v>2990</v>
      </c>
      <c r="F691" s="14">
        <v>45.4</v>
      </c>
      <c r="G691" s="14">
        <v>44.1</v>
      </c>
      <c r="H691" s="14">
        <v>41.9</v>
      </c>
      <c r="I691" s="16"/>
    </row>
    <row r="692" spans="1:9" x14ac:dyDescent="0.25">
      <c r="A692" s="13">
        <f>IF(E692&gt;" ",COUNTA($E$3:E692),"")</f>
        <v>573</v>
      </c>
      <c r="B692" s="10" t="s">
        <v>1289</v>
      </c>
      <c r="C692" s="17" t="s">
        <v>1290</v>
      </c>
      <c r="D692" s="97" t="s">
        <v>4383</v>
      </c>
      <c r="E692" s="13" t="s">
        <v>2990</v>
      </c>
      <c r="F692" s="14">
        <v>51.9</v>
      </c>
      <c r="G692" s="14">
        <v>50.4</v>
      </c>
      <c r="H692" s="14">
        <v>47.9</v>
      </c>
      <c r="I692" s="16"/>
    </row>
    <row r="693" spans="1:9" x14ac:dyDescent="0.25">
      <c r="A693" s="13">
        <f>IF(E693&gt;" ",COUNTA($E$3:E693),"")</f>
        <v>574</v>
      </c>
      <c r="B693" s="10" t="s">
        <v>1291</v>
      </c>
      <c r="C693" s="17" t="s">
        <v>1292</v>
      </c>
      <c r="D693" s="97" t="s">
        <v>4383</v>
      </c>
      <c r="E693" s="13" t="s">
        <v>2990</v>
      </c>
      <c r="F693" s="14">
        <v>65</v>
      </c>
      <c r="G693" s="14">
        <v>63</v>
      </c>
      <c r="H693" s="14">
        <v>60</v>
      </c>
      <c r="I693" s="16"/>
    </row>
    <row r="694" spans="1:9" x14ac:dyDescent="0.25">
      <c r="A694" s="13">
        <f>IF(E694&gt;" ",COUNTA($E$3:E694),"")</f>
        <v>575</v>
      </c>
      <c r="B694" s="10" t="s">
        <v>1293</v>
      </c>
      <c r="C694" s="17" t="s">
        <v>1294</v>
      </c>
      <c r="D694" s="97" t="s">
        <v>4383</v>
      </c>
      <c r="E694" s="13" t="s">
        <v>2990</v>
      </c>
      <c r="F694" s="14">
        <v>87</v>
      </c>
      <c r="G694" s="14">
        <v>84</v>
      </c>
      <c r="H694" s="14">
        <v>80</v>
      </c>
      <c r="I694" s="16"/>
    </row>
    <row r="695" spans="1:9" x14ac:dyDescent="0.25">
      <c r="A695" s="13">
        <f>IF(E695&gt;" ",COUNTA($E$3:E695),"")</f>
        <v>576</v>
      </c>
      <c r="B695" s="10" t="s">
        <v>1295</v>
      </c>
      <c r="C695" s="17" t="s">
        <v>1296</v>
      </c>
      <c r="D695" s="97" t="s">
        <v>4383</v>
      </c>
      <c r="E695" s="13" t="s">
        <v>2990</v>
      </c>
      <c r="F695" s="14">
        <v>108</v>
      </c>
      <c r="G695" s="14">
        <v>105</v>
      </c>
      <c r="H695" s="14">
        <v>100</v>
      </c>
      <c r="I695" s="16"/>
    </row>
    <row r="696" spans="1:9" x14ac:dyDescent="0.25">
      <c r="A696" s="13">
        <f>IF(E696&gt;" ",COUNTA($E$3:E696),"")</f>
        <v>577</v>
      </c>
      <c r="B696" s="10" t="s">
        <v>1297</v>
      </c>
      <c r="C696" s="17" t="s">
        <v>1298</v>
      </c>
      <c r="D696" s="97" t="s">
        <v>4383</v>
      </c>
      <c r="E696" s="13" t="s">
        <v>2990</v>
      </c>
      <c r="F696" s="14">
        <v>125</v>
      </c>
      <c r="G696" s="14">
        <v>121</v>
      </c>
      <c r="H696" s="14">
        <v>115</v>
      </c>
      <c r="I696" s="16"/>
    </row>
    <row r="697" spans="1:9" x14ac:dyDescent="0.25">
      <c r="A697" s="13">
        <f>IF(E697&gt;" ",COUNTA($E$3:E697),"")</f>
        <v>578</v>
      </c>
      <c r="B697" s="10" t="s">
        <v>3826</v>
      </c>
      <c r="C697" s="17" t="s">
        <v>3827</v>
      </c>
      <c r="D697" s="97" t="s">
        <v>4383</v>
      </c>
      <c r="E697" s="13" t="s">
        <v>2990</v>
      </c>
      <c r="F697" s="14">
        <v>141</v>
      </c>
      <c r="G697" s="14">
        <v>137</v>
      </c>
      <c r="H697" s="14">
        <v>130</v>
      </c>
      <c r="I697" s="16"/>
    </row>
    <row r="698" spans="1:9" x14ac:dyDescent="0.25">
      <c r="A698" s="13">
        <f>IF(E698&gt;" ",COUNTA($E$3:E698),"")</f>
        <v>579</v>
      </c>
      <c r="B698" s="10" t="s">
        <v>3828</v>
      </c>
      <c r="C698" s="17" t="s">
        <v>3829</v>
      </c>
      <c r="D698" s="97" t="s">
        <v>4383</v>
      </c>
      <c r="E698" s="13" t="s">
        <v>2990</v>
      </c>
      <c r="F698" s="14">
        <v>151</v>
      </c>
      <c r="G698" s="14">
        <v>147</v>
      </c>
      <c r="H698" s="14">
        <v>140</v>
      </c>
      <c r="I698" s="16"/>
    </row>
    <row r="699" spans="1:9" x14ac:dyDescent="0.25">
      <c r="A699" s="13">
        <f>IF(E699&gt;" ",COUNTA($E$3:E699),"")</f>
        <v>580</v>
      </c>
      <c r="B699" s="10" t="s">
        <v>3830</v>
      </c>
      <c r="C699" s="17" t="s">
        <v>3831</v>
      </c>
      <c r="D699" s="97" t="s">
        <v>4383</v>
      </c>
      <c r="E699" s="13" t="s">
        <v>2990</v>
      </c>
      <c r="F699" s="14">
        <v>173</v>
      </c>
      <c r="G699" s="14">
        <v>168</v>
      </c>
      <c r="H699" s="14">
        <v>160</v>
      </c>
      <c r="I699" s="16"/>
    </row>
    <row r="700" spans="1:9" x14ac:dyDescent="0.25">
      <c r="A700" s="13">
        <f>IF(E700&gt;" ",COUNTA($E$3:E700),"")</f>
        <v>581</v>
      </c>
      <c r="B700" s="10" t="s">
        <v>3832</v>
      </c>
      <c r="C700" s="17" t="s">
        <v>3833</v>
      </c>
      <c r="D700" s="97" t="s">
        <v>4383</v>
      </c>
      <c r="E700" s="13" t="s">
        <v>2990</v>
      </c>
      <c r="F700" s="14">
        <v>206</v>
      </c>
      <c r="G700" s="14">
        <v>200</v>
      </c>
      <c r="H700" s="14">
        <v>190</v>
      </c>
      <c r="I700" s="16"/>
    </row>
    <row r="701" spans="1:9" x14ac:dyDescent="0.25">
      <c r="A701" s="13">
        <f>IF(E701&gt;" ",COUNTA($E$3:E701),"")</f>
        <v>582</v>
      </c>
      <c r="B701" s="10" t="s">
        <v>3834</v>
      </c>
      <c r="C701" s="17" t="s">
        <v>3835</v>
      </c>
      <c r="D701" s="97" t="s">
        <v>4383</v>
      </c>
      <c r="E701" s="13" t="s">
        <v>2990</v>
      </c>
      <c r="F701" s="14">
        <v>265</v>
      </c>
      <c r="G701" s="14">
        <v>257</v>
      </c>
      <c r="H701" s="14">
        <v>244</v>
      </c>
      <c r="I701" s="16"/>
    </row>
    <row r="702" spans="1:9" x14ac:dyDescent="0.25">
      <c r="A702" s="13">
        <f>IF(E702&gt;" ",COUNTA($E$3:E702),"")</f>
        <v>583</v>
      </c>
      <c r="B702" s="10" t="s">
        <v>3836</v>
      </c>
      <c r="C702" s="17" t="s">
        <v>3837</v>
      </c>
      <c r="D702" s="97" t="s">
        <v>4383</v>
      </c>
      <c r="E702" s="13" t="s">
        <v>2990</v>
      </c>
      <c r="F702" s="14">
        <v>309</v>
      </c>
      <c r="G702" s="14">
        <v>300</v>
      </c>
      <c r="H702" s="14">
        <v>285</v>
      </c>
      <c r="I702" s="16"/>
    </row>
    <row r="703" spans="1:9" x14ac:dyDescent="0.25">
      <c r="A703" s="13">
        <f>IF(E703&gt;" ",COUNTA($E$3:E703),"")</f>
        <v>584</v>
      </c>
      <c r="B703" s="10" t="s">
        <v>3838</v>
      </c>
      <c r="C703" s="17" t="s">
        <v>3839</v>
      </c>
      <c r="D703" s="97" t="s">
        <v>4383</v>
      </c>
      <c r="E703" s="13" t="s">
        <v>2990</v>
      </c>
      <c r="F703" s="14">
        <v>400</v>
      </c>
      <c r="G703" s="14">
        <v>390</v>
      </c>
      <c r="H703" s="14">
        <v>370</v>
      </c>
      <c r="I703" s="16"/>
    </row>
    <row r="704" spans="1:9" x14ac:dyDescent="0.25">
      <c r="A704" s="13">
        <f>IF(E704&gt;" ",COUNTA($E$3:E704),"")</f>
        <v>585</v>
      </c>
      <c r="B704" s="10" t="s">
        <v>3840</v>
      </c>
      <c r="C704" s="17" t="s">
        <v>3841</v>
      </c>
      <c r="D704" s="97" t="s">
        <v>4383</v>
      </c>
      <c r="E704" s="13" t="s">
        <v>2990</v>
      </c>
      <c r="F704" s="14">
        <v>440</v>
      </c>
      <c r="G704" s="14">
        <v>430</v>
      </c>
      <c r="H704" s="14">
        <v>410</v>
      </c>
      <c r="I704" s="16"/>
    </row>
    <row r="705" spans="1:9" x14ac:dyDescent="0.25">
      <c r="A705" s="13" t="str">
        <f>IF(E705&gt;" ",COUNTA($E$3:E705),"")</f>
        <v/>
      </c>
      <c r="B705" s="10"/>
      <c r="C705" s="17"/>
      <c r="D705" s="97"/>
      <c r="E705" s="13"/>
      <c r="F705" s="14"/>
      <c r="G705" s="14"/>
      <c r="H705" s="14"/>
      <c r="I705" s="16"/>
    </row>
    <row r="706" spans="1:9" x14ac:dyDescent="0.25">
      <c r="A706" s="13" t="str">
        <f>IF(E706&gt;" ",COUNTA($E$3:E706),"")</f>
        <v/>
      </c>
      <c r="B706" s="10" t="s">
        <v>3842</v>
      </c>
      <c r="C706" s="18" t="s">
        <v>3843</v>
      </c>
      <c r="D706" s="95"/>
      <c r="E706" s="13"/>
      <c r="F706" s="14"/>
      <c r="G706" s="14"/>
      <c r="H706" s="14"/>
      <c r="I706" s="16"/>
    </row>
    <row r="707" spans="1:9" ht="15" customHeight="1" x14ac:dyDescent="0.25">
      <c r="A707" s="13">
        <f>IF(E707&gt;" ",COUNTA($E$3:E707),"")</f>
        <v>586</v>
      </c>
      <c r="B707" s="10" t="s">
        <v>3844</v>
      </c>
      <c r="C707" s="17" t="s">
        <v>3845</v>
      </c>
      <c r="D707" s="97" t="s">
        <v>4383</v>
      </c>
      <c r="E707" s="13" t="s">
        <v>2993</v>
      </c>
      <c r="F707" s="14">
        <v>2.6</v>
      </c>
      <c r="G707" s="14">
        <v>2.5</v>
      </c>
      <c r="H707" s="14">
        <v>2.4</v>
      </c>
      <c r="I707" s="16"/>
    </row>
    <row r="708" spans="1:9" ht="25.5" x14ac:dyDescent="0.25">
      <c r="A708" s="13" t="str">
        <f>IF(E708&gt;" ",COUNTA($E$3:E708),"")</f>
        <v/>
      </c>
      <c r="B708" s="10" t="s">
        <v>3846</v>
      </c>
      <c r="C708" s="17" t="s">
        <v>3847</v>
      </c>
      <c r="D708" s="97" t="s">
        <v>2655</v>
      </c>
      <c r="E708" s="13"/>
      <c r="F708" s="14"/>
      <c r="G708" s="14"/>
      <c r="H708" s="14"/>
      <c r="I708" s="16"/>
    </row>
    <row r="709" spans="1:9" x14ac:dyDescent="0.25">
      <c r="A709" s="13">
        <f>IF(E709&gt;" ",COUNTA($E$3:E709),"")</f>
        <v>587</v>
      </c>
      <c r="B709" s="10" t="s">
        <v>3848</v>
      </c>
      <c r="C709" s="17" t="s">
        <v>3849</v>
      </c>
      <c r="D709" s="97" t="s">
        <v>4383</v>
      </c>
      <c r="E709" s="13" t="s">
        <v>2995</v>
      </c>
      <c r="F709" s="14">
        <v>4.5999999999999996</v>
      </c>
      <c r="G709" s="14">
        <v>4.5</v>
      </c>
      <c r="H709" s="14">
        <v>4.3</v>
      </c>
      <c r="I709" s="16"/>
    </row>
    <row r="710" spans="1:9" x14ac:dyDescent="0.25">
      <c r="A710" s="13">
        <f>IF(E710&gt;" ",COUNTA($E$3:E710),"")</f>
        <v>588</v>
      </c>
      <c r="B710" s="10" t="s">
        <v>3850</v>
      </c>
      <c r="C710" s="17" t="s">
        <v>3851</v>
      </c>
      <c r="D710" s="97" t="s">
        <v>4383</v>
      </c>
      <c r="E710" s="13" t="s">
        <v>2995</v>
      </c>
      <c r="F710" s="14">
        <v>5.7</v>
      </c>
      <c r="G710" s="14">
        <v>5.5</v>
      </c>
      <c r="H710" s="14">
        <v>5.2</v>
      </c>
      <c r="I710" s="16"/>
    </row>
    <row r="711" spans="1:9" x14ac:dyDescent="0.25">
      <c r="A711" s="13">
        <f>IF(E711&gt;" ",COUNTA($E$3:E711),"")</f>
        <v>589</v>
      </c>
      <c r="B711" s="10" t="s">
        <v>3852</v>
      </c>
      <c r="C711" s="17" t="s">
        <v>3853</v>
      </c>
      <c r="D711" s="97" t="s">
        <v>4383</v>
      </c>
      <c r="E711" s="13" t="s">
        <v>2995</v>
      </c>
      <c r="F711" s="14">
        <v>6.2</v>
      </c>
      <c r="G711" s="14">
        <v>6</v>
      </c>
      <c r="H711" s="14">
        <v>5.7</v>
      </c>
      <c r="I711" s="16"/>
    </row>
    <row r="712" spans="1:9" x14ac:dyDescent="0.25">
      <c r="A712" s="13">
        <f>IF(E712&gt;" ",COUNTA($E$3:E712),"")</f>
        <v>590</v>
      </c>
      <c r="B712" s="10" t="s">
        <v>3854</v>
      </c>
      <c r="C712" s="17" t="s">
        <v>3855</v>
      </c>
      <c r="D712" s="97" t="s">
        <v>4383</v>
      </c>
      <c r="E712" s="13" t="s">
        <v>2995</v>
      </c>
      <c r="F712" s="14">
        <v>8.8000000000000007</v>
      </c>
      <c r="G712" s="14">
        <v>8.5</v>
      </c>
      <c r="H712" s="14">
        <v>8.1</v>
      </c>
      <c r="I712" s="16"/>
    </row>
    <row r="713" spans="1:9" x14ac:dyDescent="0.25">
      <c r="A713" s="13">
        <f>IF(E713&gt;" ",COUNTA($E$3:E713),"")</f>
        <v>591</v>
      </c>
      <c r="B713" s="10" t="s">
        <v>3856</v>
      </c>
      <c r="C713" s="17" t="s">
        <v>3857</v>
      </c>
      <c r="D713" s="97" t="s">
        <v>4383</v>
      </c>
      <c r="E713" s="13" t="s">
        <v>2995</v>
      </c>
      <c r="F713" s="14">
        <v>10.8</v>
      </c>
      <c r="G713" s="14">
        <v>10.5</v>
      </c>
      <c r="H713" s="14">
        <v>10</v>
      </c>
      <c r="I713" s="16"/>
    </row>
    <row r="714" spans="1:9" x14ac:dyDescent="0.25">
      <c r="A714" s="13">
        <f>IF(E714&gt;" ",COUNTA($E$3:E714),"")</f>
        <v>592</v>
      </c>
      <c r="B714" s="10" t="s">
        <v>3858</v>
      </c>
      <c r="C714" s="17" t="s">
        <v>3859</v>
      </c>
      <c r="D714" s="97" t="s">
        <v>4383</v>
      </c>
      <c r="E714" s="13" t="s">
        <v>2995</v>
      </c>
      <c r="F714" s="14">
        <v>15.5</v>
      </c>
      <c r="G714" s="14">
        <v>15</v>
      </c>
      <c r="H714" s="14">
        <v>14.3</v>
      </c>
      <c r="I714" s="16"/>
    </row>
    <row r="715" spans="1:9" x14ac:dyDescent="0.25">
      <c r="A715" s="13">
        <f>IF(E715&gt;" ",COUNTA($E$3:E715),"")</f>
        <v>593</v>
      </c>
      <c r="B715" s="10" t="s">
        <v>3860</v>
      </c>
      <c r="C715" s="17" t="s">
        <v>3861</v>
      </c>
      <c r="D715" s="97" t="s">
        <v>4383</v>
      </c>
      <c r="E715" s="13" t="s">
        <v>2995</v>
      </c>
      <c r="F715" s="14">
        <v>18</v>
      </c>
      <c r="G715" s="14">
        <v>17.5</v>
      </c>
      <c r="H715" s="14">
        <v>16.600000000000001</v>
      </c>
      <c r="I715" s="16"/>
    </row>
    <row r="716" spans="1:9" x14ac:dyDescent="0.25">
      <c r="A716" s="13">
        <f>IF(E716&gt;" ",COUNTA($E$3:E716),"")</f>
        <v>594</v>
      </c>
      <c r="B716" s="10" t="s">
        <v>3862</v>
      </c>
      <c r="C716" s="17" t="s">
        <v>3863</v>
      </c>
      <c r="D716" s="97" t="s">
        <v>4383</v>
      </c>
      <c r="E716" s="13" t="s">
        <v>2995</v>
      </c>
      <c r="F716" s="14">
        <v>20.100000000000001</v>
      </c>
      <c r="G716" s="14">
        <v>19.5</v>
      </c>
      <c r="H716" s="14">
        <v>18.5</v>
      </c>
      <c r="I716" s="16"/>
    </row>
    <row r="717" spans="1:9" x14ac:dyDescent="0.25">
      <c r="A717" s="13">
        <f>IF(E717&gt;" ",COUNTA($E$3:E717),"")</f>
        <v>595</v>
      </c>
      <c r="B717" s="10" t="s">
        <v>3864</v>
      </c>
      <c r="C717" s="17" t="s">
        <v>3865</v>
      </c>
      <c r="D717" s="97" t="s">
        <v>4383</v>
      </c>
      <c r="E717" s="13" t="s">
        <v>2995</v>
      </c>
      <c r="F717" s="14">
        <v>27.8</v>
      </c>
      <c r="G717" s="14">
        <v>27</v>
      </c>
      <c r="H717" s="14">
        <v>25.7</v>
      </c>
      <c r="I717" s="16"/>
    </row>
    <row r="718" spans="1:9" x14ac:dyDescent="0.25">
      <c r="A718" s="13">
        <f>IF(E718&gt;" ",COUNTA($E$3:E718),"")</f>
        <v>596</v>
      </c>
      <c r="B718" s="10" t="s">
        <v>3866</v>
      </c>
      <c r="C718" s="17" t="s">
        <v>3867</v>
      </c>
      <c r="D718" s="97" t="s">
        <v>4383</v>
      </c>
      <c r="E718" s="13" t="s">
        <v>2995</v>
      </c>
      <c r="F718" s="14">
        <v>30.9</v>
      </c>
      <c r="G718" s="14">
        <v>30</v>
      </c>
      <c r="H718" s="14">
        <v>28.5</v>
      </c>
      <c r="I718" s="16"/>
    </row>
    <row r="719" spans="1:9" x14ac:dyDescent="0.25">
      <c r="A719" s="13">
        <f>IF(E719&gt;" ",COUNTA($E$3:E719),"")</f>
        <v>597</v>
      </c>
      <c r="B719" s="10" t="s">
        <v>3868</v>
      </c>
      <c r="C719" s="17" t="s">
        <v>3869</v>
      </c>
      <c r="D719" s="97" t="s">
        <v>4383</v>
      </c>
      <c r="E719" s="13" t="s">
        <v>2995</v>
      </c>
      <c r="F719" s="14">
        <v>37.1</v>
      </c>
      <c r="G719" s="14">
        <v>36</v>
      </c>
      <c r="H719" s="14">
        <v>34.200000000000003</v>
      </c>
      <c r="I719" s="16"/>
    </row>
    <row r="720" spans="1:9" x14ac:dyDescent="0.25">
      <c r="A720" s="13">
        <f>IF(E720&gt;" ",COUNTA($E$3:E720),"")</f>
        <v>598</v>
      </c>
      <c r="B720" s="10" t="s">
        <v>3870</v>
      </c>
      <c r="C720" s="17" t="s">
        <v>3871</v>
      </c>
      <c r="D720" s="97" t="s">
        <v>4383</v>
      </c>
      <c r="E720" s="13" t="s">
        <v>2995</v>
      </c>
      <c r="F720" s="14">
        <v>44.3</v>
      </c>
      <c r="G720" s="14">
        <v>43</v>
      </c>
      <c r="H720" s="14">
        <v>40.9</v>
      </c>
      <c r="I720" s="16"/>
    </row>
    <row r="721" spans="1:9" x14ac:dyDescent="0.25">
      <c r="A721" s="13">
        <f>IF(E721&gt;" ",COUNTA($E$3:E721),"")</f>
        <v>599</v>
      </c>
      <c r="B721" s="10" t="s">
        <v>3872</v>
      </c>
      <c r="C721" s="17" t="s">
        <v>3873</v>
      </c>
      <c r="D721" s="97" t="s">
        <v>4383</v>
      </c>
      <c r="E721" s="13" t="s">
        <v>2995</v>
      </c>
      <c r="F721" s="14">
        <v>79</v>
      </c>
      <c r="G721" s="14">
        <v>77</v>
      </c>
      <c r="H721" s="14">
        <v>73</v>
      </c>
      <c r="I721" s="16"/>
    </row>
    <row r="722" spans="1:9" x14ac:dyDescent="0.25">
      <c r="A722" s="13">
        <f>IF(E722&gt;" ",COUNTA($E$3:E722),"")</f>
        <v>600</v>
      </c>
      <c r="B722" s="10" t="s">
        <v>3874</v>
      </c>
      <c r="C722" s="17" t="s">
        <v>3875</v>
      </c>
      <c r="D722" s="97" t="s">
        <v>4383</v>
      </c>
      <c r="E722" s="13" t="s">
        <v>2995</v>
      </c>
      <c r="F722" s="14">
        <v>91</v>
      </c>
      <c r="G722" s="14">
        <v>88</v>
      </c>
      <c r="H722" s="14">
        <v>84</v>
      </c>
      <c r="I722" s="16"/>
    </row>
    <row r="723" spans="1:9" x14ac:dyDescent="0.25">
      <c r="A723" s="13">
        <f>IF(E723&gt;" ",COUNTA($E$3:E723),"")</f>
        <v>601</v>
      </c>
      <c r="B723" s="10" t="s">
        <v>3876</v>
      </c>
      <c r="C723" s="17" t="s">
        <v>3877</v>
      </c>
      <c r="D723" s="97" t="s">
        <v>4383</v>
      </c>
      <c r="E723" s="13" t="s">
        <v>2995</v>
      </c>
      <c r="F723" s="14">
        <v>96</v>
      </c>
      <c r="G723" s="14">
        <v>93</v>
      </c>
      <c r="H723" s="14">
        <v>88</v>
      </c>
      <c r="I723" s="16"/>
    </row>
    <row r="724" spans="1:9" x14ac:dyDescent="0.25">
      <c r="A724" s="13">
        <f>IF(E724&gt;" ",COUNTA($E$3:E724),"")</f>
        <v>602</v>
      </c>
      <c r="B724" s="10" t="s">
        <v>3245</v>
      </c>
      <c r="C724" s="17" t="s">
        <v>3878</v>
      </c>
      <c r="D724" s="97" t="s">
        <v>4383</v>
      </c>
      <c r="E724" s="13" t="s">
        <v>2995</v>
      </c>
      <c r="F724" s="14">
        <v>113</v>
      </c>
      <c r="G724" s="14">
        <v>110</v>
      </c>
      <c r="H724" s="14">
        <v>105</v>
      </c>
      <c r="I724" s="16"/>
    </row>
    <row r="725" spans="1:9" x14ac:dyDescent="0.25">
      <c r="A725" s="13">
        <f>IF(E725&gt;" ",COUNTA($E$3:E725),"")</f>
        <v>603</v>
      </c>
      <c r="B725" s="10" t="s">
        <v>3246</v>
      </c>
      <c r="C725" s="17" t="s">
        <v>3879</v>
      </c>
      <c r="D725" s="97" t="s">
        <v>4383</v>
      </c>
      <c r="E725" s="13" t="s">
        <v>2995</v>
      </c>
      <c r="F725" s="14">
        <v>134</v>
      </c>
      <c r="G725" s="14">
        <v>130</v>
      </c>
      <c r="H725" s="14">
        <v>124</v>
      </c>
      <c r="I725" s="16"/>
    </row>
    <row r="726" spans="1:9" x14ac:dyDescent="0.25">
      <c r="A726" s="13" t="str">
        <f>IF(E726&gt;" ",COUNTA($E$3:E726),"")</f>
        <v/>
      </c>
      <c r="B726" s="19" t="s">
        <v>3880</v>
      </c>
      <c r="C726" s="18" t="s">
        <v>830</v>
      </c>
      <c r="D726" s="97"/>
      <c r="E726" s="13"/>
      <c r="F726" s="14"/>
      <c r="G726" s="14"/>
      <c r="H726" s="14"/>
      <c r="I726" s="16"/>
    </row>
    <row r="727" spans="1:9" ht="25.5" x14ac:dyDescent="0.25">
      <c r="A727" s="13">
        <f>IF(E727&gt;" ",COUNTA($E$3:E727),"")</f>
        <v>604</v>
      </c>
      <c r="B727" s="10" t="s">
        <v>831</v>
      </c>
      <c r="C727" s="17" t="s">
        <v>832</v>
      </c>
      <c r="D727" s="97" t="s">
        <v>4384</v>
      </c>
      <c r="E727" s="13" t="s">
        <v>2993</v>
      </c>
      <c r="F727" s="14">
        <v>1.96</v>
      </c>
      <c r="G727" s="14">
        <v>1.9</v>
      </c>
      <c r="H727" s="14">
        <v>1.81</v>
      </c>
      <c r="I727" s="16"/>
    </row>
    <row r="728" spans="1:9" ht="25.5" x14ac:dyDescent="0.25">
      <c r="A728" s="13">
        <f>IF(E728&gt;" ",COUNTA($E$3:E728),"")</f>
        <v>605</v>
      </c>
      <c r="B728" s="10" t="s">
        <v>833</v>
      </c>
      <c r="C728" s="17" t="s">
        <v>834</v>
      </c>
      <c r="D728" s="97" t="s">
        <v>4384</v>
      </c>
      <c r="E728" s="13" t="s">
        <v>2993</v>
      </c>
      <c r="F728" s="14">
        <v>2.0099999999999998</v>
      </c>
      <c r="G728" s="14">
        <v>1.95</v>
      </c>
      <c r="H728" s="14">
        <v>1.85</v>
      </c>
      <c r="I728" s="16"/>
    </row>
    <row r="729" spans="1:9" ht="25.5" x14ac:dyDescent="0.25">
      <c r="A729" s="13">
        <f>IF(E729&gt;" ",COUNTA($E$3:E729),"")</f>
        <v>606</v>
      </c>
      <c r="B729" s="53" t="s">
        <v>835</v>
      </c>
      <c r="C729" s="54" t="s">
        <v>836</v>
      </c>
      <c r="D729" s="97" t="s">
        <v>4384</v>
      </c>
      <c r="E729" s="13" t="s">
        <v>2993</v>
      </c>
      <c r="F729" s="14">
        <v>2.1</v>
      </c>
      <c r="G729" s="14">
        <v>2</v>
      </c>
      <c r="H729" s="14">
        <v>1.9</v>
      </c>
      <c r="I729" s="16"/>
    </row>
    <row r="730" spans="1:9" x14ac:dyDescent="0.25">
      <c r="A730" s="13">
        <f>IF(E730&gt;" ",COUNTA($E$3:E730),"")</f>
        <v>607</v>
      </c>
      <c r="B730" s="19" t="s">
        <v>837</v>
      </c>
      <c r="C730" s="18" t="s">
        <v>838</v>
      </c>
      <c r="D730" s="97" t="s">
        <v>4384</v>
      </c>
      <c r="E730" s="13" t="s">
        <v>2993</v>
      </c>
      <c r="F730" s="14">
        <v>3.3</v>
      </c>
      <c r="G730" s="14">
        <v>3.2</v>
      </c>
      <c r="H730" s="14">
        <v>3</v>
      </c>
      <c r="I730" s="16"/>
    </row>
    <row r="731" spans="1:9" x14ac:dyDescent="0.25">
      <c r="A731" s="13">
        <f>IF(E731&gt;" ",COUNTA($E$3:E731),"")</f>
        <v>608</v>
      </c>
      <c r="B731" s="19" t="s">
        <v>839</v>
      </c>
      <c r="C731" s="18" t="s">
        <v>840</v>
      </c>
      <c r="D731" s="97" t="s">
        <v>4385</v>
      </c>
      <c r="E731" s="13" t="s">
        <v>2993</v>
      </c>
      <c r="F731" s="14">
        <v>4.8</v>
      </c>
      <c r="G731" s="14">
        <v>4.7</v>
      </c>
      <c r="H731" s="14">
        <v>4.5</v>
      </c>
      <c r="I731" s="16"/>
    </row>
    <row r="732" spans="1:9" x14ac:dyDescent="0.25">
      <c r="A732" s="13" t="str">
        <f>IF(E732&gt;" ",COUNTA($E$3:E732),"")</f>
        <v/>
      </c>
      <c r="B732" s="19" t="s">
        <v>841</v>
      </c>
      <c r="C732" s="18" t="s">
        <v>842</v>
      </c>
      <c r="D732" s="97"/>
      <c r="E732" s="13"/>
      <c r="F732" s="14"/>
      <c r="G732" s="14"/>
      <c r="H732" s="14"/>
      <c r="I732" s="16"/>
    </row>
    <row r="733" spans="1:9" x14ac:dyDescent="0.25">
      <c r="A733" s="13">
        <f>IF(E733&gt;" ",COUNTA($E$3:E733),"")</f>
        <v>609</v>
      </c>
      <c r="B733" s="10" t="s">
        <v>843</v>
      </c>
      <c r="C733" s="17" t="s">
        <v>844</v>
      </c>
      <c r="D733" s="97" t="s">
        <v>4384</v>
      </c>
      <c r="E733" s="13" t="s">
        <v>845</v>
      </c>
      <c r="F733" s="14">
        <v>1080</v>
      </c>
      <c r="G733" s="14">
        <v>1050</v>
      </c>
      <c r="H733" s="14">
        <v>1000</v>
      </c>
      <c r="I733" s="16"/>
    </row>
    <row r="734" spans="1:9" x14ac:dyDescent="0.25">
      <c r="A734" s="13">
        <f>IF(E734&gt;" ",COUNTA($E$3:E734),"")</f>
        <v>610</v>
      </c>
      <c r="B734" s="10" t="s">
        <v>846</v>
      </c>
      <c r="C734" s="17" t="s">
        <v>847</v>
      </c>
      <c r="D734" s="97" t="s">
        <v>4384</v>
      </c>
      <c r="E734" s="13" t="s">
        <v>845</v>
      </c>
      <c r="F734" s="14">
        <v>1080</v>
      </c>
      <c r="G734" s="14">
        <v>1050</v>
      </c>
      <c r="H734" s="14">
        <v>1000</v>
      </c>
      <c r="I734" s="16"/>
    </row>
    <row r="735" spans="1:9" x14ac:dyDescent="0.25">
      <c r="A735" s="13">
        <f>IF(E735&gt;" ",COUNTA($E$3:E735),"")</f>
        <v>611</v>
      </c>
      <c r="B735" s="10" t="s">
        <v>848</v>
      </c>
      <c r="C735" s="17" t="s">
        <v>849</v>
      </c>
      <c r="D735" s="97" t="s">
        <v>4384</v>
      </c>
      <c r="E735" s="13" t="s">
        <v>845</v>
      </c>
      <c r="F735" s="14">
        <v>2160</v>
      </c>
      <c r="G735" s="14">
        <v>2100</v>
      </c>
      <c r="H735" s="14">
        <v>2000</v>
      </c>
      <c r="I735" s="16"/>
    </row>
    <row r="736" spans="1:9" x14ac:dyDescent="0.25">
      <c r="A736" s="13" t="str">
        <f>IF(E736&gt;" ",COUNTA($E$3:E736),"")</f>
        <v/>
      </c>
      <c r="B736" s="10"/>
      <c r="C736" s="17"/>
      <c r="D736" s="97"/>
      <c r="E736" s="13"/>
      <c r="F736" s="14"/>
      <c r="G736" s="14"/>
      <c r="H736" s="14"/>
      <c r="I736" s="16"/>
    </row>
    <row r="737" spans="1:9" x14ac:dyDescent="0.25">
      <c r="A737" s="13" t="str">
        <f>IF(E737&gt;" ",COUNTA($E$3:E737),"")</f>
        <v/>
      </c>
      <c r="B737" s="19" t="s">
        <v>1631</v>
      </c>
      <c r="C737" s="18" t="s">
        <v>1632</v>
      </c>
      <c r="D737" s="95"/>
      <c r="E737" s="13"/>
      <c r="F737" s="14"/>
      <c r="G737" s="14"/>
      <c r="H737" s="14"/>
      <c r="I737" s="16"/>
    </row>
    <row r="738" spans="1:9" x14ac:dyDescent="0.25">
      <c r="A738" s="13">
        <f>IF(E738&gt;" ",COUNTA($E$3:E738),"")</f>
        <v>612</v>
      </c>
      <c r="B738" s="10" t="s">
        <v>2308</v>
      </c>
      <c r="C738" s="17" t="s">
        <v>2394</v>
      </c>
      <c r="D738" s="97" t="s">
        <v>4336</v>
      </c>
      <c r="E738" s="13" t="s">
        <v>2990</v>
      </c>
      <c r="F738" s="14">
        <v>28.1</v>
      </c>
      <c r="G738" s="14">
        <v>27.3</v>
      </c>
      <c r="H738" s="14">
        <v>25.9</v>
      </c>
      <c r="I738" s="16"/>
    </row>
    <row r="739" spans="1:9" x14ac:dyDescent="0.25">
      <c r="A739" s="13">
        <f>IF(E739&gt;" ",COUNTA($E$3:E739),"")</f>
        <v>613</v>
      </c>
      <c r="B739" s="10" t="s">
        <v>2310</v>
      </c>
      <c r="C739" s="17" t="s">
        <v>2396</v>
      </c>
      <c r="D739" s="97" t="s">
        <v>4336</v>
      </c>
      <c r="E739" s="13" t="s">
        <v>2990</v>
      </c>
      <c r="F739" s="14">
        <v>34.1</v>
      </c>
      <c r="G739" s="14">
        <v>33.1</v>
      </c>
      <c r="H739" s="14">
        <v>31.4</v>
      </c>
      <c r="I739" s="16"/>
    </row>
    <row r="740" spans="1:9" x14ac:dyDescent="0.25">
      <c r="A740" s="13">
        <f>IF(E740&gt;" ",COUNTA($E$3:E740),"")</f>
        <v>614</v>
      </c>
      <c r="B740" s="10" t="s">
        <v>2312</v>
      </c>
      <c r="C740" s="17" t="s">
        <v>795</v>
      </c>
      <c r="D740" s="97" t="s">
        <v>4337</v>
      </c>
      <c r="E740" s="13" t="s">
        <v>2990</v>
      </c>
      <c r="F740" s="14">
        <v>39.4</v>
      </c>
      <c r="G740" s="14">
        <v>38.299999999999997</v>
      </c>
      <c r="H740" s="14">
        <v>36.4</v>
      </c>
      <c r="I740" s="16"/>
    </row>
    <row r="741" spans="1:9" x14ac:dyDescent="0.25">
      <c r="A741" s="13">
        <f>IF(E741&gt;" ",COUNTA($E$3:E741),"")</f>
        <v>615</v>
      </c>
      <c r="B741" s="10" t="s">
        <v>2314</v>
      </c>
      <c r="C741" s="17" t="s">
        <v>796</v>
      </c>
      <c r="D741" s="97" t="s">
        <v>4337</v>
      </c>
      <c r="E741" s="13" t="s">
        <v>2990</v>
      </c>
      <c r="F741" s="14">
        <v>57</v>
      </c>
      <c r="G741" s="14">
        <v>55.1</v>
      </c>
      <c r="H741" s="14">
        <v>52</v>
      </c>
      <c r="I741" s="16"/>
    </row>
    <row r="742" spans="1:9" x14ac:dyDescent="0.25">
      <c r="A742" s="13">
        <f>IF(E742&gt;" ",COUNTA($E$3:E742),"")</f>
        <v>616</v>
      </c>
      <c r="B742" s="10" t="s">
        <v>2316</v>
      </c>
      <c r="C742" s="17" t="s">
        <v>797</v>
      </c>
      <c r="D742" s="97" t="s">
        <v>4338</v>
      </c>
      <c r="E742" s="13" t="s">
        <v>2990</v>
      </c>
      <c r="F742" s="14">
        <v>62</v>
      </c>
      <c r="G742" s="14">
        <v>60.4</v>
      </c>
      <c r="H742" s="14">
        <v>57</v>
      </c>
      <c r="I742" s="16"/>
    </row>
    <row r="743" spans="1:9" x14ac:dyDescent="0.25">
      <c r="A743" s="13">
        <f>IF(E743&gt;" ",COUNTA($E$3:E743),"")</f>
        <v>617</v>
      </c>
      <c r="B743" s="10" t="s">
        <v>2317</v>
      </c>
      <c r="C743" s="17" t="s">
        <v>799</v>
      </c>
      <c r="D743" s="97" t="s">
        <v>4339</v>
      </c>
      <c r="E743" s="13" t="s">
        <v>2990</v>
      </c>
      <c r="F743" s="14">
        <v>103</v>
      </c>
      <c r="G743" s="14">
        <v>99.8</v>
      </c>
      <c r="H743" s="14">
        <v>95</v>
      </c>
      <c r="I743" s="16"/>
    </row>
    <row r="744" spans="1:9" x14ac:dyDescent="0.25">
      <c r="A744" s="13">
        <f>IF(E744&gt;" ",COUNTA($E$3:E744),"")</f>
        <v>618</v>
      </c>
      <c r="B744" s="10" t="s">
        <v>2318</v>
      </c>
      <c r="C744" s="17" t="s">
        <v>800</v>
      </c>
      <c r="D744" s="97" t="s">
        <v>4340</v>
      </c>
      <c r="E744" s="13" t="s">
        <v>2990</v>
      </c>
      <c r="F744" s="14">
        <v>130</v>
      </c>
      <c r="G744" s="14">
        <v>126</v>
      </c>
      <c r="H744" s="14">
        <v>120</v>
      </c>
      <c r="I744" s="16"/>
    </row>
    <row r="745" spans="1:9" x14ac:dyDescent="0.25">
      <c r="A745" s="13">
        <f>IF(E745&gt;" ",COUNTA($E$3:E745),"")</f>
        <v>619</v>
      </c>
      <c r="B745" s="10" t="s">
        <v>2319</v>
      </c>
      <c r="C745" s="17" t="s">
        <v>801</v>
      </c>
      <c r="D745" s="97" t="s">
        <v>4341</v>
      </c>
      <c r="E745" s="13" t="s">
        <v>2990</v>
      </c>
      <c r="F745" s="14">
        <v>200</v>
      </c>
      <c r="G745" s="14">
        <v>194</v>
      </c>
      <c r="H745" s="14">
        <v>184</v>
      </c>
      <c r="I745" s="16"/>
    </row>
    <row r="746" spans="1:9" x14ac:dyDescent="0.25">
      <c r="A746" s="13">
        <f>IF(E746&gt;" ",COUNTA($E$3:E746),"")</f>
        <v>620</v>
      </c>
      <c r="B746" s="10" t="s">
        <v>2320</v>
      </c>
      <c r="C746" s="17" t="s">
        <v>802</v>
      </c>
      <c r="D746" s="97" t="s">
        <v>4341</v>
      </c>
      <c r="E746" s="13" t="s">
        <v>2990</v>
      </c>
      <c r="F746" s="14">
        <v>243</v>
      </c>
      <c r="G746" s="14">
        <v>236</v>
      </c>
      <c r="H746" s="14">
        <v>224</v>
      </c>
      <c r="I746" s="16"/>
    </row>
    <row r="747" spans="1:9" x14ac:dyDescent="0.25">
      <c r="A747" s="13" t="str">
        <f>IF(E747&gt;" ",COUNTA($E$3:E747),"")</f>
        <v/>
      </c>
      <c r="B747" s="10"/>
      <c r="C747" s="17"/>
      <c r="D747" s="97"/>
      <c r="E747" s="13"/>
      <c r="F747" s="14"/>
      <c r="G747" s="14"/>
      <c r="H747" s="14"/>
      <c r="I747" s="16"/>
    </row>
    <row r="748" spans="1:9" x14ac:dyDescent="0.25">
      <c r="A748" s="13" t="str">
        <f>IF(E748&gt;" ",COUNTA($E$3:E748),"")</f>
        <v/>
      </c>
      <c r="B748" s="19" t="s">
        <v>1633</v>
      </c>
      <c r="C748" s="18" t="s">
        <v>1634</v>
      </c>
      <c r="D748" s="95"/>
      <c r="E748" s="13"/>
      <c r="F748" s="14"/>
      <c r="G748" s="14"/>
      <c r="H748" s="14"/>
      <c r="I748" s="16"/>
    </row>
    <row r="749" spans="1:9" x14ac:dyDescent="0.25">
      <c r="A749" s="13">
        <f>IF(E749&gt;" ",COUNTA($E$3:E749),"")</f>
        <v>621</v>
      </c>
      <c r="B749" s="10" t="s">
        <v>2309</v>
      </c>
      <c r="C749" s="17" t="s">
        <v>2394</v>
      </c>
      <c r="D749" s="97" t="s">
        <v>4336</v>
      </c>
      <c r="E749" s="13" t="s">
        <v>2990</v>
      </c>
      <c r="F749" s="14">
        <v>17.3</v>
      </c>
      <c r="G749" s="14">
        <v>16.8</v>
      </c>
      <c r="H749" s="14">
        <v>16</v>
      </c>
      <c r="I749" s="16"/>
    </row>
    <row r="750" spans="1:9" x14ac:dyDescent="0.25">
      <c r="A750" s="13">
        <f>IF(E750&gt;" ",COUNTA($E$3:E750),"")</f>
        <v>622</v>
      </c>
      <c r="B750" s="10" t="s">
        <v>2311</v>
      </c>
      <c r="C750" s="17" t="s">
        <v>2396</v>
      </c>
      <c r="D750" s="97" t="s">
        <v>4336</v>
      </c>
      <c r="E750" s="13" t="s">
        <v>2990</v>
      </c>
      <c r="F750" s="14">
        <v>22.8</v>
      </c>
      <c r="G750" s="14">
        <v>22.1</v>
      </c>
      <c r="H750" s="14">
        <v>21</v>
      </c>
      <c r="I750" s="16"/>
    </row>
    <row r="751" spans="1:9" x14ac:dyDescent="0.25">
      <c r="A751" s="13">
        <f>IF(E751&gt;" ",COUNTA($E$3:E751),"")</f>
        <v>623</v>
      </c>
      <c r="B751" s="10" t="s">
        <v>2313</v>
      </c>
      <c r="C751" s="17" t="s">
        <v>795</v>
      </c>
      <c r="D751" s="97" t="s">
        <v>4337</v>
      </c>
      <c r="E751" s="13" t="s">
        <v>2990</v>
      </c>
      <c r="F751" s="14">
        <v>28.1</v>
      </c>
      <c r="G751" s="14">
        <v>27.3</v>
      </c>
      <c r="H751" s="14">
        <v>25.9</v>
      </c>
      <c r="I751" s="16"/>
    </row>
    <row r="752" spans="1:9" x14ac:dyDescent="0.25">
      <c r="A752" s="13">
        <f>IF(E752&gt;" ",COUNTA($E$3:E752),"")</f>
        <v>624</v>
      </c>
      <c r="B752" s="10" t="s">
        <v>2315</v>
      </c>
      <c r="C752" s="17" t="s">
        <v>796</v>
      </c>
      <c r="D752" s="97" t="s">
        <v>4337</v>
      </c>
      <c r="E752" s="13" t="s">
        <v>2990</v>
      </c>
      <c r="F752" s="14">
        <v>34.1</v>
      </c>
      <c r="G752" s="14">
        <v>33.1</v>
      </c>
      <c r="H752" s="14">
        <v>31.4</v>
      </c>
      <c r="I752" s="16"/>
    </row>
    <row r="753" spans="1:9" x14ac:dyDescent="0.25">
      <c r="A753" s="13">
        <f>IF(E753&gt;" ",COUNTA($E$3:E753),"")</f>
        <v>625</v>
      </c>
      <c r="B753" s="10" t="s">
        <v>2321</v>
      </c>
      <c r="C753" s="17" t="s">
        <v>797</v>
      </c>
      <c r="D753" s="97" t="s">
        <v>4338</v>
      </c>
      <c r="E753" s="13" t="s">
        <v>2990</v>
      </c>
      <c r="F753" s="14">
        <v>45.4</v>
      </c>
      <c r="G753" s="14">
        <v>44.1</v>
      </c>
      <c r="H753" s="14">
        <v>41.9</v>
      </c>
      <c r="I753" s="16"/>
    </row>
    <row r="754" spans="1:9" x14ac:dyDescent="0.25">
      <c r="A754" s="13">
        <f>IF(E754&gt;" ",COUNTA($E$3:E754),"")</f>
        <v>626</v>
      </c>
      <c r="B754" s="10" t="s">
        <v>2322</v>
      </c>
      <c r="C754" s="17" t="s">
        <v>798</v>
      </c>
      <c r="D754" s="97" t="s">
        <v>4339</v>
      </c>
      <c r="E754" s="13" t="s">
        <v>2990</v>
      </c>
      <c r="F754" s="14">
        <v>50.9</v>
      </c>
      <c r="G754" s="14">
        <v>49.4</v>
      </c>
      <c r="H754" s="14">
        <v>46.9</v>
      </c>
      <c r="I754" s="16"/>
    </row>
    <row r="755" spans="1:9" x14ac:dyDescent="0.25">
      <c r="A755" s="13">
        <f>IF(E755&gt;" ",COUNTA($E$3:E755),"")</f>
        <v>627</v>
      </c>
      <c r="B755" s="10" t="s">
        <v>2323</v>
      </c>
      <c r="C755" s="17" t="s">
        <v>799</v>
      </c>
      <c r="D755" s="97" t="s">
        <v>4339</v>
      </c>
      <c r="E755" s="13" t="s">
        <v>2990</v>
      </c>
      <c r="F755" s="14">
        <v>62</v>
      </c>
      <c r="G755" s="14">
        <v>60.4</v>
      </c>
      <c r="H755" s="14">
        <v>57</v>
      </c>
      <c r="I755" s="16"/>
    </row>
    <row r="756" spans="1:9" x14ac:dyDescent="0.25">
      <c r="A756" s="13">
        <f>IF(E756&gt;" ",COUNTA($E$3:E756),"")</f>
        <v>628</v>
      </c>
      <c r="B756" s="10" t="s">
        <v>2324</v>
      </c>
      <c r="C756" s="17" t="s">
        <v>800</v>
      </c>
      <c r="D756" s="97" t="s">
        <v>4340</v>
      </c>
      <c r="E756" s="13" t="s">
        <v>2990</v>
      </c>
      <c r="F756" s="14">
        <v>87</v>
      </c>
      <c r="G756" s="14">
        <v>84</v>
      </c>
      <c r="H756" s="14">
        <v>80</v>
      </c>
      <c r="I756" s="16"/>
    </row>
    <row r="757" spans="1:9" x14ac:dyDescent="0.25">
      <c r="A757" s="13">
        <f>IF(E757&gt;" ",COUNTA($E$3:E757),"")</f>
        <v>629</v>
      </c>
      <c r="B757" s="10" t="s">
        <v>2325</v>
      </c>
      <c r="C757" s="17" t="s">
        <v>801</v>
      </c>
      <c r="D757" s="97" t="s">
        <v>4340</v>
      </c>
      <c r="E757" s="13" t="s">
        <v>2990</v>
      </c>
      <c r="F757" s="14">
        <v>125</v>
      </c>
      <c r="G757" s="14">
        <v>121</v>
      </c>
      <c r="H757" s="14">
        <v>115</v>
      </c>
      <c r="I757" s="16"/>
    </row>
    <row r="758" spans="1:9" x14ac:dyDescent="0.25">
      <c r="A758" s="13">
        <f>IF(E758&gt;" ",COUNTA($E$3:E758),"")</f>
        <v>630</v>
      </c>
      <c r="B758" s="10" t="s">
        <v>2326</v>
      </c>
      <c r="C758" s="17" t="s">
        <v>802</v>
      </c>
      <c r="D758" s="97" t="s">
        <v>4341</v>
      </c>
      <c r="E758" s="13" t="s">
        <v>2990</v>
      </c>
      <c r="F758" s="14">
        <v>184</v>
      </c>
      <c r="G758" s="14">
        <v>179</v>
      </c>
      <c r="H758" s="14">
        <v>170</v>
      </c>
      <c r="I758" s="16"/>
    </row>
    <row r="759" spans="1:9" x14ac:dyDescent="0.25">
      <c r="A759" s="13">
        <f>IF(E759&gt;" ",COUNTA($E$3:E759),"")</f>
        <v>631</v>
      </c>
      <c r="B759" s="10" t="s">
        <v>2327</v>
      </c>
      <c r="C759" s="17" t="s">
        <v>803</v>
      </c>
      <c r="D759" s="97" t="s">
        <v>4341</v>
      </c>
      <c r="E759" s="13" t="s">
        <v>2990</v>
      </c>
      <c r="F759" s="14">
        <v>206</v>
      </c>
      <c r="G759" s="14">
        <v>200</v>
      </c>
      <c r="H759" s="14">
        <v>190</v>
      </c>
      <c r="I759" s="16"/>
    </row>
    <row r="760" spans="1:9" x14ac:dyDescent="0.25">
      <c r="A760" s="13">
        <f>IF(E760&gt;" ",COUNTA($E$3:E760),"")</f>
        <v>632</v>
      </c>
      <c r="B760" s="10" t="s">
        <v>2328</v>
      </c>
      <c r="C760" s="17" t="s">
        <v>804</v>
      </c>
      <c r="D760" s="97" t="s">
        <v>4342</v>
      </c>
      <c r="E760" s="13" t="s">
        <v>2990</v>
      </c>
      <c r="F760" s="14">
        <v>258</v>
      </c>
      <c r="G760" s="14">
        <v>250</v>
      </c>
      <c r="H760" s="14">
        <v>238</v>
      </c>
      <c r="I760" s="16"/>
    </row>
    <row r="761" spans="1:9" x14ac:dyDescent="0.25">
      <c r="A761" s="13">
        <f>IF(E761&gt;" ",COUNTA($E$3:E761),"")</f>
        <v>633</v>
      </c>
      <c r="B761" s="10" t="s">
        <v>2329</v>
      </c>
      <c r="C761" s="17" t="s">
        <v>1848</v>
      </c>
      <c r="D761" s="97" t="s">
        <v>4342</v>
      </c>
      <c r="E761" s="13" t="s">
        <v>2990</v>
      </c>
      <c r="F761" s="14">
        <v>340</v>
      </c>
      <c r="G761" s="14">
        <v>330</v>
      </c>
      <c r="H761" s="14">
        <v>310</v>
      </c>
      <c r="I761" s="16"/>
    </row>
    <row r="762" spans="1:9" x14ac:dyDescent="0.25">
      <c r="A762" s="13">
        <f>IF(E762&gt;" ",COUNTA($E$3:E762),"")</f>
        <v>634</v>
      </c>
      <c r="B762" s="10" t="s">
        <v>2330</v>
      </c>
      <c r="C762" s="17" t="s">
        <v>1849</v>
      </c>
      <c r="D762" s="97" t="s">
        <v>4342</v>
      </c>
      <c r="E762" s="13" t="s">
        <v>2990</v>
      </c>
      <c r="F762" s="14">
        <v>450</v>
      </c>
      <c r="G762" s="14">
        <v>440</v>
      </c>
      <c r="H762" s="14">
        <v>420</v>
      </c>
      <c r="I762" s="16"/>
    </row>
    <row r="763" spans="1:9" x14ac:dyDescent="0.25">
      <c r="A763" s="13" t="str">
        <f>IF(E763&gt;" ",COUNTA($E$3:E763),"")</f>
        <v/>
      </c>
      <c r="B763" s="10"/>
      <c r="C763" s="17"/>
      <c r="D763" s="97"/>
      <c r="E763" s="13"/>
      <c r="F763" s="14"/>
      <c r="G763" s="14"/>
      <c r="H763" s="14"/>
      <c r="I763" s="16"/>
    </row>
    <row r="764" spans="1:9" ht="25.5" x14ac:dyDescent="0.25">
      <c r="A764" s="13" t="str">
        <f>IF(E764&gt;" ",COUNTA($E$3:E764),"")</f>
        <v/>
      </c>
      <c r="B764" s="34" t="s">
        <v>2774</v>
      </c>
      <c r="C764" s="23" t="s">
        <v>2785</v>
      </c>
      <c r="D764" s="111"/>
      <c r="E764" s="13"/>
      <c r="F764" s="14"/>
      <c r="G764" s="14"/>
      <c r="H764" s="14"/>
      <c r="I764" s="16"/>
    </row>
    <row r="765" spans="1:9" x14ac:dyDescent="0.25">
      <c r="A765" s="13" t="str">
        <f>IF(E765&gt;" ",COUNTA($E$3:E765),"")</f>
        <v/>
      </c>
      <c r="B765" s="34" t="s">
        <v>2775</v>
      </c>
      <c r="C765" s="15" t="s">
        <v>3952</v>
      </c>
      <c r="D765" s="96"/>
      <c r="E765" s="13"/>
      <c r="F765" s="14"/>
      <c r="G765" s="14"/>
      <c r="H765" s="14"/>
      <c r="I765" s="16"/>
    </row>
    <row r="766" spans="1:9" x14ac:dyDescent="0.25">
      <c r="A766" s="13">
        <f>IF(E766&gt;" ",COUNTA($E$3:E766),"")</f>
        <v>635</v>
      </c>
      <c r="B766" s="34" t="s">
        <v>2776</v>
      </c>
      <c r="C766" s="15" t="s">
        <v>2916</v>
      </c>
      <c r="D766" s="96" t="s">
        <v>4348</v>
      </c>
      <c r="E766" s="13" t="s">
        <v>2990</v>
      </c>
      <c r="F766" s="14">
        <v>3.3</v>
      </c>
      <c r="G766" s="14">
        <v>3.2</v>
      </c>
      <c r="H766" s="14">
        <v>3</v>
      </c>
      <c r="I766" s="16"/>
    </row>
    <row r="767" spans="1:9" x14ac:dyDescent="0.25">
      <c r="A767" s="13">
        <f>IF(E767&gt;" ",COUNTA($E$3:E767),"")</f>
        <v>636</v>
      </c>
      <c r="B767" s="34" t="s">
        <v>2777</v>
      </c>
      <c r="C767" s="15" t="s">
        <v>2917</v>
      </c>
      <c r="D767" s="96" t="s">
        <v>4348</v>
      </c>
      <c r="E767" s="13" t="s">
        <v>2990</v>
      </c>
      <c r="F767" s="14">
        <v>3.6</v>
      </c>
      <c r="G767" s="14">
        <v>3.5</v>
      </c>
      <c r="H767" s="14">
        <v>3.3</v>
      </c>
      <c r="I767" s="16"/>
    </row>
    <row r="768" spans="1:9" x14ac:dyDescent="0.25">
      <c r="A768" s="13">
        <f>IF(E768&gt;" ",COUNTA($E$3:E768),"")</f>
        <v>637</v>
      </c>
      <c r="B768" s="34" t="s">
        <v>2778</v>
      </c>
      <c r="C768" s="15" t="s">
        <v>2918</v>
      </c>
      <c r="D768" s="96" t="s">
        <v>4348</v>
      </c>
      <c r="E768" s="13" t="s">
        <v>2990</v>
      </c>
      <c r="F768" s="14">
        <v>5.9</v>
      </c>
      <c r="G768" s="14">
        <v>5.7</v>
      </c>
      <c r="H768" s="14">
        <v>5.4</v>
      </c>
      <c r="I768" s="16"/>
    </row>
    <row r="769" spans="1:9" x14ac:dyDescent="0.25">
      <c r="A769" s="13">
        <f>IF(E769&gt;" ",COUNTA($E$3:E769),"")</f>
        <v>638</v>
      </c>
      <c r="B769" s="34" t="s">
        <v>2779</v>
      </c>
      <c r="C769" s="15" t="s">
        <v>2919</v>
      </c>
      <c r="D769" s="96" t="s">
        <v>4349</v>
      </c>
      <c r="E769" s="13" t="s">
        <v>2990</v>
      </c>
      <c r="F769" s="14">
        <v>8.3000000000000007</v>
      </c>
      <c r="G769" s="14">
        <v>8.1</v>
      </c>
      <c r="H769" s="14">
        <v>7.7</v>
      </c>
      <c r="I769" s="16"/>
    </row>
    <row r="770" spans="1:9" x14ac:dyDescent="0.25">
      <c r="A770" s="13">
        <f>IF(E770&gt;" ",COUNTA($E$3:E770),"")</f>
        <v>639</v>
      </c>
      <c r="B770" s="34" t="s">
        <v>2780</v>
      </c>
      <c r="C770" s="15" t="s">
        <v>2920</v>
      </c>
      <c r="D770" s="96" t="s">
        <v>4350</v>
      </c>
      <c r="E770" s="13" t="s">
        <v>2990</v>
      </c>
      <c r="F770" s="14">
        <v>12.5</v>
      </c>
      <c r="G770" s="14">
        <v>12.1</v>
      </c>
      <c r="H770" s="14">
        <v>11.5</v>
      </c>
      <c r="I770" s="16"/>
    </row>
    <row r="771" spans="1:9" x14ac:dyDescent="0.25">
      <c r="A771" s="13">
        <f>IF(E771&gt;" ",COUNTA($E$3:E771),"")</f>
        <v>640</v>
      </c>
      <c r="B771" s="34" t="s">
        <v>2781</v>
      </c>
      <c r="C771" s="15" t="s">
        <v>2921</v>
      </c>
      <c r="D771" s="96" t="s">
        <v>4351</v>
      </c>
      <c r="E771" s="13" t="s">
        <v>2990</v>
      </c>
      <c r="F771" s="14">
        <v>19.3</v>
      </c>
      <c r="G771" s="14">
        <v>18.7</v>
      </c>
      <c r="H771" s="14">
        <v>17.8</v>
      </c>
      <c r="I771" s="16"/>
    </row>
    <row r="772" spans="1:9" x14ac:dyDescent="0.25">
      <c r="A772" s="13">
        <f>IF(E772&gt;" ",COUNTA($E$3:E772),"")</f>
        <v>641</v>
      </c>
      <c r="B772" s="34" t="s">
        <v>2782</v>
      </c>
      <c r="C772" s="15" t="s">
        <v>2922</v>
      </c>
      <c r="D772" s="96" t="s">
        <v>4353</v>
      </c>
      <c r="E772" s="13" t="s">
        <v>2990</v>
      </c>
      <c r="F772" s="14">
        <v>28.9</v>
      </c>
      <c r="G772" s="14">
        <v>28.1</v>
      </c>
      <c r="H772" s="14">
        <v>26.7</v>
      </c>
      <c r="I772" s="16"/>
    </row>
    <row r="773" spans="1:9" x14ac:dyDescent="0.25">
      <c r="A773" s="13">
        <f>IF(E773&gt;" ",COUNTA($E$3:E773),"")</f>
        <v>642</v>
      </c>
      <c r="B773" s="34" t="s">
        <v>2783</v>
      </c>
      <c r="C773" s="15" t="s">
        <v>2923</v>
      </c>
      <c r="D773" s="96" t="s">
        <v>4320</v>
      </c>
      <c r="E773" s="13" t="s">
        <v>2990</v>
      </c>
      <c r="F773" s="14">
        <v>46.1</v>
      </c>
      <c r="G773" s="14">
        <v>44.8</v>
      </c>
      <c r="H773" s="14">
        <v>42.6</v>
      </c>
      <c r="I773" s="16"/>
    </row>
    <row r="774" spans="1:9" x14ac:dyDescent="0.25">
      <c r="A774" s="13">
        <f>IF(E774&gt;" ",COUNTA($E$3:E774),"")</f>
        <v>643</v>
      </c>
      <c r="B774" s="34" t="s">
        <v>2784</v>
      </c>
      <c r="C774" s="15" t="s">
        <v>2924</v>
      </c>
      <c r="D774" s="96" t="s">
        <v>4320</v>
      </c>
      <c r="E774" s="13" t="s">
        <v>2990</v>
      </c>
      <c r="F774" s="14">
        <v>71</v>
      </c>
      <c r="G774" s="14">
        <v>68.900000000000006</v>
      </c>
      <c r="H774" s="14">
        <v>65</v>
      </c>
      <c r="I774" s="16"/>
    </row>
    <row r="775" spans="1:9" x14ac:dyDescent="0.25">
      <c r="A775" s="13"/>
      <c r="B775" s="43"/>
      <c r="C775" s="43"/>
      <c r="D775" s="113"/>
      <c r="E775" s="43"/>
      <c r="F775" s="44"/>
      <c r="G775" s="44"/>
      <c r="H775" s="44"/>
      <c r="I775" s="43"/>
    </row>
    <row r="776" spans="1:9" ht="25.5" x14ac:dyDescent="0.25">
      <c r="A776" s="13" t="str">
        <f>IF(E776&gt;" ",COUNTA($E$3:E776),"")</f>
        <v/>
      </c>
      <c r="B776" s="10" t="s">
        <v>1635</v>
      </c>
      <c r="C776" s="30" t="s">
        <v>2773</v>
      </c>
      <c r="D776" s="95"/>
      <c r="E776" s="13"/>
      <c r="F776" s="14"/>
      <c r="G776" s="14"/>
      <c r="H776" s="14"/>
      <c r="I776" s="16"/>
    </row>
    <row r="777" spans="1:9" x14ac:dyDescent="0.25">
      <c r="A777" s="13" t="str">
        <f>IF(E777&gt;" ",COUNTA($E$3:E777),"")</f>
        <v/>
      </c>
      <c r="B777" s="10" t="s">
        <v>1636</v>
      </c>
      <c r="C777" s="17" t="s">
        <v>1637</v>
      </c>
      <c r="D777" s="97"/>
      <c r="E777" s="13"/>
      <c r="F777" s="14"/>
      <c r="G777" s="14"/>
      <c r="H777" s="14"/>
      <c r="I777" s="16"/>
    </row>
    <row r="778" spans="1:9" x14ac:dyDescent="0.2">
      <c r="A778" s="13">
        <f>IF(E778&gt;" ",COUNTA($E$3:E778),"")</f>
        <v>644</v>
      </c>
      <c r="B778" s="10" t="s">
        <v>2286</v>
      </c>
      <c r="C778" s="17" t="s">
        <v>1492</v>
      </c>
      <c r="D778" s="97" t="s">
        <v>4351</v>
      </c>
      <c r="E778" s="13" t="s">
        <v>2990</v>
      </c>
      <c r="F778" s="20">
        <v>18.5</v>
      </c>
      <c r="G778" s="45">
        <v>18</v>
      </c>
      <c r="H778" s="20">
        <v>17.100000000000001</v>
      </c>
      <c r="I778" s="16"/>
    </row>
    <row r="779" spans="1:9" x14ac:dyDescent="0.2">
      <c r="A779" s="13">
        <f>IF(E779&gt;" ",COUNTA($E$3:E779),"")</f>
        <v>645</v>
      </c>
      <c r="B779" s="10" t="s">
        <v>3333</v>
      </c>
      <c r="C779" s="17" t="s">
        <v>3322</v>
      </c>
      <c r="D779" s="97" t="s">
        <v>4353</v>
      </c>
      <c r="E779" s="13" t="s">
        <v>2990</v>
      </c>
      <c r="F779" s="20">
        <v>28.8</v>
      </c>
      <c r="G779" s="45">
        <v>28</v>
      </c>
      <c r="H779" s="20">
        <v>26.6</v>
      </c>
      <c r="I779" s="16"/>
    </row>
    <row r="780" spans="1:9" x14ac:dyDescent="0.2">
      <c r="A780" s="13">
        <f>IF(E780&gt;" ",COUNTA($E$3:E780),"")</f>
        <v>646</v>
      </c>
      <c r="B780" s="10" t="s">
        <v>2019</v>
      </c>
      <c r="C780" s="17" t="s">
        <v>2020</v>
      </c>
      <c r="D780" s="97" t="s">
        <v>4320</v>
      </c>
      <c r="E780" s="13" t="s">
        <v>2990</v>
      </c>
      <c r="F780" s="20">
        <v>47.4</v>
      </c>
      <c r="G780" s="45">
        <v>46</v>
      </c>
      <c r="H780" s="20">
        <v>43.7</v>
      </c>
      <c r="I780" s="16"/>
    </row>
    <row r="781" spans="1:9" x14ac:dyDescent="0.2">
      <c r="A781" s="13">
        <f>IF(E781&gt;" ",COUNTA($E$3:E781),"")</f>
        <v>647</v>
      </c>
      <c r="B781" s="10" t="s">
        <v>2021</v>
      </c>
      <c r="C781" s="17" t="s">
        <v>2022</v>
      </c>
      <c r="D781" s="97" t="s">
        <v>4320</v>
      </c>
      <c r="E781" s="13" t="s">
        <v>2990</v>
      </c>
      <c r="F781" s="20">
        <v>72</v>
      </c>
      <c r="G781" s="45">
        <v>70</v>
      </c>
      <c r="H781" s="20">
        <v>67</v>
      </c>
      <c r="I781" s="16"/>
    </row>
    <row r="782" spans="1:9" x14ac:dyDescent="0.2">
      <c r="A782" s="13">
        <f>IF(E782&gt;" ",COUNTA($E$3:E782),"")</f>
        <v>648</v>
      </c>
      <c r="B782" s="10" t="s">
        <v>2023</v>
      </c>
      <c r="C782" s="17" t="s">
        <v>2024</v>
      </c>
      <c r="D782" s="97" t="s">
        <v>4320</v>
      </c>
      <c r="E782" s="13" t="s">
        <v>2990</v>
      </c>
      <c r="F782" s="20">
        <v>155</v>
      </c>
      <c r="G782" s="45">
        <v>150</v>
      </c>
      <c r="H782" s="20">
        <v>143</v>
      </c>
      <c r="I782" s="16"/>
    </row>
    <row r="783" spans="1:9" x14ac:dyDescent="0.2">
      <c r="A783" s="13"/>
      <c r="B783" s="10"/>
      <c r="C783" s="17"/>
      <c r="D783" s="97"/>
      <c r="E783" s="13"/>
      <c r="F783" s="20"/>
      <c r="G783" s="45"/>
      <c r="H783" s="20"/>
      <c r="I783" s="16"/>
    </row>
    <row r="784" spans="1:9" x14ac:dyDescent="0.25">
      <c r="A784" s="13">
        <f>IF(E784&gt;" ",COUNTA($E$3:E784),"")</f>
        <v>649</v>
      </c>
      <c r="B784" s="10" t="s">
        <v>2890</v>
      </c>
      <c r="C784" s="17" t="s">
        <v>1487</v>
      </c>
      <c r="D784" s="97" t="s">
        <v>4351</v>
      </c>
      <c r="E784" s="13" t="s">
        <v>2990</v>
      </c>
      <c r="F784" s="20">
        <v>20.6</v>
      </c>
      <c r="G784" s="46">
        <v>20</v>
      </c>
      <c r="H784" s="20">
        <v>19</v>
      </c>
      <c r="I784" s="16"/>
    </row>
    <row r="785" spans="1:9" x14ac:dyDescent="0.25">
      <c r="A785" s="13">
        <f>IF(E785&gt;" ",COUNTA($E$3:E785),"")</f>
        <v>650</v>
      </c>
      <c r="B785" s="10" t="s">
        <v>2891</v>
      </c>
      <c r="C785" s="17" t="s">
        <v>2287</v>
      </c>
      <c r="D785" s="97" t="s">
        <v>4353</v>
      </c>
      <c r="E785" s="13" t="s">
        <v>2990</v>
      </c>
      <c r="F785" s="20">
        <v>33</v>
      </c>
      <c r="G785" s="46">
        <v>32</v>
      </c>
      <c r="H785" s="20">
        <v>30.4</v>
      </c>
      <c r="I785" s="16"/>
    </row>
    <row r="786" spans="1:9" x14ac:dyDescent="0.25">
      <c r="A786" s="13">
        <f>IF(E786&gt;" ",COUNTA($E$3:E786),"")</f>
        <v>651</v>
      </c>
      <c r="B786" s="10" t="s">
        <v>2892</v>
      </c>
      <c r="C786" s="17" t="s">
        <v>2025</v>
      </c>
      <c r="D786" s="97" t="s">
        <v>4320</v>
      </c>
      <c r="E786" s="13" t="s">
        <v>2990</v>
      </c>
      <c r="F786" s="20">
        <v>49.4</v>
      </c>
      <c r="G786" s="46">
        <v>48</v>
      </c>
      <c r="H786" s="20">
        <v>45.6</v>
      </c>
      <c r="I786" s="16"/>
    </row>
    <row r="787" spans="1:9" x14ac:dyDescent="0.25">
      <c r="A787" s="13">
        <f>IF(E787&gt;" ",COUNTA($E$3:E787),"")</f>
        <v>652</v>
      </c>
      <c r="B787" s="10" t="s">
        <v>2893</v>
      </c>
      <c r="C787" s="17" t="s">
        <v>2026</v>
      </c>
      <c r="D787" s="97" t="s">
        <v>4320</v>
      </c>
      <c r="E787" s="13" t="s">
        <v>2990</v>
      </c>
      <c r="F787" s="20">
        <v>76</v>
      </c>
      <c r="G787" s="46">
        <v>74</v>
      </c>
      <c r="H787" s="20">
        <v>70</v>
      </c>
      <c r="I787" s="16"/>
    </row>
    <row r="788" spans="1:9" x14ac:dyDescent="0.25">
      <c r="A788" s="13">
        <f>IF(E788&gt;" ",COUNTA($E$3:E788),"")</f>
        <v>653</v>
      </c>
      <c r="B788" s="10" t="s">
        <v>2895</v>
      </c>
      <c r="C788" s="17" t="s">
        <v>2027</v>
      </c>
      <c r="D788" s="97" t="s">
        <v>4320</v>
      </c>
      <c r="E788" s="13" t="s">
        <v>2990</v>
      </c>
      <c r="F788" s="20">
        <v>155</v>
      </c>
      <c r="G788" s="46">
        <v>150</v>
      </c>
      <c r="H788" s="20">
        <v>143</v>
      </c>
      <c r="I788" s="16"/>
    </row>
    <row r="789" spans="1:9" x14ac:dyDescent="0.25">
      <c r="A789" s="13">
        <f>IF(E789&gt;" ",COUNTA($E$3:E789),"")</f>
        <v>654</v>
      </c>
      <c r="B789" s="10" t="s">
        <v>2896</v>
      </c>
      <c r="C789" s="17" t="s">
        <v>1231</v>
      </c>
      <c r="D789" s="97" t="s">
        <v>4320</v>
      </c>
      <c r="E789" s="13" t="s">
        <v>2990</v>
      </c>
      <c r="F789" s="20">
        <v>206</v>
      </c>
      <c r="G789" s="44">
        <v>200</v>
      </c>
      <c r="H789" s="20">
        <v>190</v>
      </c>
      <c r="I789" s="16"/>
    </row>
    <row r="790" spans="1:9" x14ac:dyDescent="0.25">
      <c r="A790" s="13">
        <f>IF(E790&gt;" ",COUNTA($E$3:E790),"")</f>
        <v>655</v>
      </c>
      <c r="B790" s="10" t="s">
        <v>2897</v>
      </c>
      <c r="C790" s="17" t="s">
        <v>2028</v>
      </c>
      <c r="D790" s="97" t="s">
        <v>4320</v>
      </c>
      <c r="E790" s="13" t="s">
        <v>2990</v>
      </c>
      <c r="F790" s="20">
        <v>247</v>
      </c>
      <c r="G790" s="46">
        <v>240</v>
      </c>
      <c r="H790" s="20">
        <v>228</v>
      </c>
      <c r="I790" s="16"/>
    </row>
    <row r="791" spans="1:9" x14ac:dyDescent="0.25">
      <c r="A791" s="13"/>
      <c r="B791" s="10"/>
      <c r="C791" s="17"/>
      <c r="D791" s="97"/>
      <c r="E791" s="13"/>
      <c r="F791" s="20"/>
      <c r="G791" s="20"/>
      <c r="H791" s="20"/>
      <c r="I791" s="16"/>
    </row>
    <row r="792" spans="1:9" x14ac:dyDescent="0.25">
      <c r="A792" s="13">
        <f>IF(E792&gt;" ",COUNTA($E$3:E792),"")</f>
        <v>656</v>
      </c>
      <c r="B792" s="10" t="s">
        <v>2786</v>
      </c>
      <c r="C792" s="17" t="s">
        <v>1489</v>
      </c>
      <c r="D792" s="97" t="s">
        <v>4351</v>
      </c>
      <c r="E792" s="13" t="s">
        <v>2990</v>
      </c>
      <c r="F792" s="20">
        <v>46.4</v>
      </c>
      <c r="G792" s="44">
        <v>45</v>
      </c>
      <c r="H792" s="20">
        <v>42.8</v>
      </c>
      <c r="I792" s="16"/>
    </row>
    <row r="793" spans="1:9" x14ac:dyDescent="0.25">
      <c r="A793" s="13">
        <f>IF(E793&gt;" ",COUNTA($E$3:E793),"")</f>
        <v>657</v>
      </c>
      <c r="B793" s="10" t="s">
        <v>2787</v>
      </c>
      <c r="C793" s="17" t="s">
        <v>2289</v>
      </c>
      <c r="D793" s="97" t="s">
        <v>4353</v>
      </c>
      <c r="E793" s="13" t="s">
        <v>2990</v>
      </c>
      <c r="F793" s="20">
        <v>82</v>
      </c>
      <c r="G793" s="46">
        <v>80</v>
      </c>
      <c r="H793" s="20">
        <v>76</v>
      </c>
      <c r="I793" s="16"/>
    </row>
    <row r="794" spans="1:9" x14ac:dyDescent="0.25">
      <c r="A794" s="13">
        <f>IF(E794&gt;" ",COUNTA($E$3:E794),"")</f>
        <v>658</v>
      </c>
      <c r="B794" s="10" t="s">
        <v>2788</v>
      </c>
      <c r="C794" s="17" t="s">
        <v>1570</v>
      </c>
      <c r="D794" s="97" t="s">
        <v>4320</v>
      </c>
      <c r="E794" s="13" t="s">
        <v>2990</v>
      </c>
      <c r="F794" s="20">
        <v>108</v>
      </c>
      <c r="G794" s="46">
        <v>105</v>
      </c>
      <c r="H794" s="20">
        <v>100</v>
      </c>
      <c r="I794" s="16"/>
    </row>
    <row r="795" spans="1:9" x14ac:dyDescent="0.25">
      <c r="A795" s="13">
        <f>IF(E795&gt;" ",COUNTA($E$3:E795),"")</f>
        <v>659</v>
      </c>
      <c r="B795" s="10" t="s">
        <v>2789</v>
      </c>
      <c r="C795" s="17" t="s">
        <v>1571</v>
      </c>
      <c r="D795" s="97" t="s">
        <v>4320</v>
      </c>
      <c r="E795" s="13" t="s">
        <v>2990</v>
      </c>
      <c r="F795" s="20">
        <v>129</v>
      </c>
      <c r="G795" s="46">
        <v>125</v>
      </c>
      <c r="H795" s="20">
        <v>119</v>
      </c>
      <c r="I795" s="16"/>
    </row>
    <row r="796" spans="1:9" x14ac:dyDescent="0.25">
      <c r="A796" s="13">
        <f>IF(E796&gt;" ",COUNTA($E$3:E796),"")</f>
        <v>660</v>
      </c>
      <c r="B796" s="10" t="s">
        <v>2790</v>
      </c>
      <c r="C796" s="17" t="s">
        <v>1572</v>
      </c>
      <c r="D796" s="97" t="s">
        <v>4320</v>
      </c>
      <c r="E796" s="13" t="s">
        <v>2990</v>
      </c>
      <c r="F796" s="20">
        <v>211</v>
      </c>
      <c r="G796" s="44">
        <v>205</v>
      </c>
      <c r="H796" s="20">
        <v>195</v>
      </c>
      <c r="I796" s="16"/>
    </row>
    <row r="797" spans="1:9" x14ac:dyDescent="0.25">
      <c r="A797" s="13">
        <f>IF(E797&gt;" ",COUNTA($E$3:E797),"")</f>
        <v>661</v>
      </c>
      <c r="B797" s="10" t="s">
        <v>2791</v>
      </c>
      <c r="C797" s="17" t="s">
        <v>2029</v>
      </c>
      <c r="D797" s="97" t="s">
        <v>4320</v>
      </c>
      <c r="E797" s="13" t="s">
        <v>2990</v>
      </c>
      <c r="F797" s="20">
        <v>319</v>
      </c>
      <c r="G797" s="46">
        <v>310</v>
      </c>
      <c r="H797" s="20">
        <v>295</v>
      </c>
      <c r="I797" s="16"/>
    </row>
    <row r="798" spans="1:9" x14ac:dyDescent="0.25">
      <c r="A798" s="13"/>
      <c r="B798" s="10"/>
      <c r="C798" s="17"/>
      <c r="D798" s="97"/>
      <c r="E798" s="13"/>
      <c r="F798" s="20"/>
      <c r="G798" s="20"/>
      <c r="H798" s="20"/>
      <c r="I798" s="16"/>
    </row>
    <row r="799" spans="1:9" x14ac:dyDescent="0.25">
      <c r="A799" s="13" t="str">
        <f>IF(E799&gt;" ",COUNTA($E$3:E799),"")</f>
        <v/>
      </c>
      <c r="B799" s="10" t="s">
        <v>1638</v>
      </c>
      <c r="C799" s="17" t="s">
        <v>1639</v>
      </c>
      <c r="D799" s="97"/>
      <c r="E799" s="13"/>
      <c r="F799" s="14"/>
      <c r="G799" s="14"/>
      <c r="H799" s="14"/>
      <c r="I799" s="16"/>
    </row>
    <row r="800" spans="1:9" x14ac:dyDescent="0.25">
      <c r="A800" s="13">
        <f>IF(E800&gt;" ",COUNTA($E$3:E800),"")</f>
        <v>662</v>
      </c>
      <c r="B800" s="10" t="s">
        <v>91</v>
      </c>
      <c r="C800" s="17" t="s">
        <v>2266</v>
      </c>
      <c r="D800" s="97" t="s">
        <v>4349</v>
      </c>
      <c r="E800" s="13" t="s">
        <v>2990</v>
      </c>
      <c r="F800" s="20">
        <v>5.7</v>
      </c>
      <c r="G800" s="20">
        <v>5.5</v>
      </c>
      <c r="H800" s="20">
        <v>5.2</v>
      </c>
      <c r="I800" s="16"/>
    </row>
    <row r="801" spans="1:9" x14ac:dyDescent="0.25">
      <c r="A801" s="13">
        <f>IF(E801&gt;" ",COUNTA($E$3:E801),"")</f>
        <v>663</v>
      </c>
      <c r="B801" s="10" t="s">
        <v>1472</v>
      </c>
      <c r="C801" s="17" t="s">
        <v>94</v>
      </c>
      <c r="D801" s="97" t="s">
        <v>4350</v>
      </c>
      <c r="E801" s="13" t="s">
        <v>2990</v>
      </c>
      <c r="F801" s="20">
        <v>9.3000000000000007</v>
      </c>
      <c r="G801" s="20">
        <v>9</v>
      </c>
      <c r="H801" s="20">
        <v>8.6</v>
      </c>
      <c r="I801" s="16"/>
    </row>
    <row r="802" spans="1:9" x14ac:dyDescent="0.25">
      <c r="A802" s="13">
        <f>IF(E802&gt;" ",COUNTA($E$3:E802),"")</f>
        <v>664</v>
      </c>
      <c r="B802" s="10" t="s">
        <v>1488</v>
      </c>
      <c r="C802" s="17" t="s">
        <v>1476</v>
      </c>
      <c r="D802" s="97" t="s">
        <v>4351</v>
      </c>
      <c r="E802" s="13" t="s">
        <v>2990</v>
      </c>
      <c r="F802" s="20">
        <v>14.4</v>
      </c>
      <c r="G802" s="20">
        <v>14</v>
      </c>
      <c r="H802" s="20">
        <v>13.3</v>
      </c>
      <c r="I802" s="16"/>
    </row>
    <row r="803" spans="1:9" x14ac:dyDescent="0.25">
      <c r="A803" s="13">
        <f>IF(E803&gt;" ",COUNTA($E$3:E803),"")</f>
        <v>665</v>
      </c>
      <c r="B803" s="10" t="s">
        <v>2288</v>
      </c>
      <c r="C803" s="17" t="s">
        <v>1494</v>
      </c>
      <c r="D803" s="97" t="s">
        <v>4353</v>
      </c>
      <c r="E803" s="13" t="s">
        <v>2990</v>
      </c>
      <c r="F803" s="20">
        <v>22.7</v>
      </c>
      <c r="G803" s="20">
        <v>22</v>
      </c>
      <c r="H803" s="20">
        <v>20.9</v>
      </c>
      <c r="I803" s="16"/>
    </row>
    <row r="804" spans="1:9" x14ac:dyDescent="0.25">
      <c r="A804" s="13">
        <f>IF(E804&gt;" ",COUNTA($E$3:E804),"")</f>
        <v>666</v>
      </c>
      <c r="B804" s="10" t="s">
        <v>2483</v>
      </c>
      <c r="C804" s="17" t="s">
        <v>3324</v>
      </c>
      <c r="D804" s="97" t="s">
        <v>4320</v>
      </c>
      <c r="E804" s="13" t="s">
        <v>2990</v>
      </c>
      <c r="F804" s="20">
        <v>36.6</v>
      </c>
      <c r="G804" s="20">
        <v>35.5</v>
      </c>
      <c r="H804" s="20">
        <v>33.700000000000003</v>
      </c>
      <c r="I804" s="16"/>
    </row>
    <row r="805" spans="1:9" x14ac:dyDescent="0.25">
      <c r="A805" s="13">
        <f>IF(E805&gt;" ",COUNTA($E$3:E805),"")</f>
        <v>667</v>
      </c>
      <c r="B805" s="10" t="s">
        <v>2484</v>
      </c>
      <c r="C805" s="17" t="s">
        <v>2485</v>
      </c>
      <c r="D805" s="97" t="s">
        <v>4320</v>
      </c>
      <c r="E805" s="13" t="s">
        <v>2990</v>
      </c>
      <c r="F805" s="20">
        <v>60</v>
      </c>
      <c r="G805" s="20">
        <v>58</v>
      </c>
      <c r="H805" s="20">
        <v>55</v>
      </c>
      <c r="I805" s="16"/>
    </row>
    <row r="806" spans="1:9" x14ac:dyDescent="0.25">
      <c r="A806" s="13">
        <f>IF(E806&gt;" ",COUNTA($E$3:E806),"")</f>
        <v>668</v>
      </c>
      <c r="B806" s="10" t="s">
        <v>2486</v>
      </c>
      <c r="C806" s="17" t="s">
        <v>2487</v>
      </c>
      <c r="D806" s="97" t="s">
        <v>4320</v>
      </c>
      <c r="E806" s="13" t="s">
        <v>2990</v>
      </c>
      <c r="F806" s="20">
        <v>116</v>
      </c>
      <c r="G806" s="20">
        <v>113</v>
      </c>
      <c r="H806" s="20">
        <v>107</v>
      </c>
      <c r="I806" s="16"/>
    </row>
    <row r="807" spans="1:9" x14ac:dyDescent="0.25">
      <c r="A807" s="13">
        <f>IF(E807&gt;" ",COUNTA($E$3:E807),"")</f>
        <v>669</v>
      </c>
      <c r="B807" s="10" t="s">
        <v>2488</v>
      </c>
      <c r="C807" s="17" t="s">
        <v>2489</v>
      </c>
      <c r="D807" s="97" t="s">
        <v>4320</v>
      </c>
      <c r="E807" s="13" t="s">
        <v>2990</v>
      </c>
      <c r="F807" s="20">
        <v>161</v>
      </c>
      <c r="G807" s="20">
        <v>156</v>
      </c>
      <c r="H807" s="20">
        <v>148</v>
      </c>
      <c r="I807" s="16"/>
    </row>
    <row r="808" spans="1:9" x14ac:dyDescent="0.25">
      <c r="A808" s="13">
        <f>IF(E808&gt;" ",COUNTA($E$3:E808),"")</f>
        <v>670</v>
      </c>
      <c r="B808" s="10" t="s">
        <v>2490</v>
      </c>
      <c r="C808" s="17" t="s">
        <v>2491</v>
      </c>
      <c r="D808" s="97" t="s">
        <v>4320</v>
      </c>
      <c r="E808" s="13" t="s">
        <v>2990</v>
      </c>
      <c r="F808" s="20">
        <v>225</v>
      </c>
      <c r="G808" s="20">
        <v>218</v>
      </c>
      <c r="H808" s="20">
        <v>207</v>
      </c>
      <c r="I808" s="16"/>
    </row>
    <row r="809" spans="1:9" x14ac:dyDescent="0.25">
      <c r="A809" s="13"/>
      <c r="B809" s="10"/>
      <c r="C809" s="17"/>
      <c r="D809" s="97"/>
      <c r="E809" s="13"/>
      <c r="F809" s="20"/>
      <c r="G809" s="20"/>
      <c r="H809" s="20"/>
      <c r="I809" s="16"/>
    </row>
    <row r="810" spans="1:9" x14ac:dyDescent="0.25">
      <c r="A810" s="13">
        <f>IF(E810&gt;" ",COUNTA($E$3:E810),"")</f>
        <v>671</v>
      </c>
      <c r="B810" s="10" t="s">
        <v>2894</v>
      </c>
      <c r="C810" s="17" t="s">
        <v>1565</v>
      </c>
      <c r="D810" s="97" t="s">
        <v>4348</v>
      </c>
      <c r="E810" s="13" t="s">
        <v>2990</v>
      </c>
      <c r="F810" s="20">
        <v>3.6</v>
      </c>
      <c r="G810" s="20">
        <v>3.5</v>
      </c>
      <c r="H810" s="20">
        <v>3.3</v>
      </c>
      <c r="I810" s="16"/>
    </row>
    <row r="811" spans="1:9" x14ac:dyDescent="0.25">
      <c r="A811" s="13">
        <f>IF(E811&gt;" ",COUNTA($E$3:E811),"")</f>
        <v>672</v>
      </c>
      <c r="B811" s="10" t="s">
        <v>2898</v>
      </c>
      <c r="C811" s="17" t="s">
        <v>2262</v>
      </c>
      <c r="D811" s="97" t="s">
        <v>4348</v>
      </c>
      <c r="E811" s="13" t="s">
        <v>2990</v>
      </c>
      <c r="F811" s="20">
        <v>4.8</v>
      </c>
      <c r="G811" s="20">
        <v>4.7</v>
      </c>
      <c r="H811" s="20">
        <v>4.5</v>
      </c>
      <c r="I811" s="16"/>
    </row>
    <row r="812" spans="1:9" x14ac:dyDescent="0.25">
      <c r="A812" s="13">
        <f>IF(E812&gt;" ",COUNTA($E$3:E812),"")</f>
        <v>673</v>
      </c>
      <c r="B812" s="10" t="s">
        <v>2899</v>
      </c>
      <c r="C812" s="17" t="s">
        <v>2263</v>
      </c>
      <c r="D812" s="97" t="s">
        <v>4349</v>
      </c>
      <c r="E812" s="13" t="s">
        <v>2990</v>
      </c>
      <c r="F812" s="20">
        <v>8.1999999999999993</v>
      </c>
      <c r="G812" s="20">
        <v>8</v>
      </c>
      <c r="H812" s="20">
        <v>7.6</v>
      </c>
      <c r="I812" s="16"/>
    </row>
    <row r="813" spans="1:9" x14ac:dyDescent="0.25">
      <c r="A813" s="13">
        <f>IF(E813&gt;" ",COUNTA($E$3:E813),"")</f>
        <v>674</v>
      </c>
      <c r="B813" s="10" t="s">
        <v>2900</v>
      </c>
      <c r="C813" s="17" t="s">
        <v>92</v>
      </c>
      <c r="D813" s="97" t="s">
        <v>4350</v>
      </c>
      <c r="E813" s="13" t="s">
        <v>2990</v>
      </c>
      <c r="F813" s="20">
        <v>11.3</v>
      </c>
      <c r="G813" s="20">
        <v>11</v>
      </c>
      <c r="H813" s="20">
        <v>10.5</v>
      </c>
      <c r="I813" s="16"/>
    </row>
    <row r="814" spans="1:9" x14ac:dyDescent="0.25">
      <c r="A814" s="13">
        <f>IF(E814&gt;" ",COUNTA($E$3:E814),"")</f>
        <v>675</v>
      </c>
      <c r="B814" s="10" t="s">
        <v>2901</v>
      </c>
      <c r="C814" s="17" t="s">
        <v>1473</v>
      </c>
      <c r="D814" s="97" t="s">
        <v>4351</v>
      </c>
      <c r="E814" s="13" t="s">
        <v>2990</v>
      </c>
      <c r="F814" s="20">
        <v>18</v>
      </c>
      <c r="G814" s="20">
        <v>17.5</v>
      </c>
      <c r="H814" s="20">
        <v>16.600000000000001</v>
      </c>
      <c r="I814" s="16"/>
    </row>
    <row r="815" spans="1:9" x14ac:dyDescent="0.25">
      <c r="A815" s="13">
        <f>IF(E815&gt;" ",COUNTA($E$3:E815),"")</f>
        <v>676</v>
      </c>
      <c r="B815" s="10" t="s">
        <v>2902</v>
      </c>
      <c r="C815" s="17" t="s">
        <v>1496</v>
      </c>
      <c r="D815" s="97" t="s">
        <v>4353</v>
      </c>
      <c r="E815" s="13" t="s">
        <v>2990</v>
      </c>
      <c r="F815" s="20">
        <v>35</v>
      </c>
      <c r="G815" s="20">
        <v>34</v>
      </c>
      <c r="H815" s="20">
        <v>32.299999999999997</v>
      </c>
      <c r="I815" s="16"/>
    </row>
    <row r="816" spans="1:9" x14ac:dyDescent="0.25">
      <c r="A816" s="13">
        <f>IF(E816&gt;" ",COUNTA($E$3:E816),"")</f>
        <v>677</v>
      </c>
      <c r="B816" s="10" t="s">
        <v>2903</v>
      </c>
      <c r="C816" s="17" t="s">
        <v>3326</v>
      </c>
      <c r="D816" s="97" t="s">
        <v>4320</v>
      </c>
      <c r="E816" s="13" t="s">
        <v>2990</v>
      </c>
      <c r="F816" s="20">
        <v>60</v>
      </c>
      <c r="G816" s="20">
        <v>58</v>
      </c>
      <c r="H816" s="20">
        <v>55</v>
      </c>
      <c r="I816" s="16"/>
    </row>
    <row r="817" spans="1:9" x14ac:dyDescent="0.25">
      <c r="A817" s="13">
        <f>IF(E817&gt;" ",COUNTA($E$3:E817),"")</f>
        <v>678</v>
      </c>
      <c r="B817" s="10" t="s">
        <v>2904</v>
      </c>
      <c r="C817" s="17" t="s">
        <v>1566</v>
      </c>
      <c r="D817" s="97" t="s">
        <v>4320</v>
      </c>
      <c r="E817" s="13" t="s">
        <v>2990</v>
      </c>
      <c r="F817" s="20">
        <v>65</v>
      </c>
      <c r="G817" s="20">
        <v>63</v>
      </c>
      <c r="H817" s="20">
        <v>60</v>
      </c>
      <c r="I817" s="16"/>
    </row>
    <row r="818" spans="1:9" x14ac:dyDescent="0.25">
      <c r="A818" s="13">
        <f>IF(E818&gt;" ",COUNTA($E$3:E818),"")</f>
        <v>679</v>
      </c>
      <c r="B818" s="10" t="s">
        <v>2905</v>
      </c>
      <c r="C818" s="17" t="s">
        <v>1567</v>
      </c>
      <c r="D818" s="97" t="s">
        <v>4320</v>
      </c>
      <c r="E818" s="13" t="s">
        <v>2990</v>
      </c>
      <c r="F818" s="20">
        <v>175</v>
      </c>
      <c r="G818" s="20">
        <v>170</v>
      </c>
      <c r="H818" s="20">
        <v>162</v>
      </c>
      <c r="I818" s="16"/>
    </row>
    <row r="819" spans="1:9" x14ac:dyDescent="0.2">
      <c r="A819" s="13">
        <f>IF(E819&gt;" ",COUNTA($E$3:E819),"")</f>
        <v>680</v>
      </c>
      <c r="B819" s="10" t="s">
        <v>2906</v>
      </c>
      <c r="C819" s="17" t="s">
        <v>1568</v>
      </c>
      <c r="D819" s="97" t="s">
        <v>4320</v>
      </c>
      <c r="E819" s="13" t="s">
        <v>2990</v>
      </c>
      <c r="F819" s="20">
        <v>180</v>
      </c>
      <c r="G819" s="47">
        <v>175</v>
      </c>
      <c r="H819" s="20">
        <v>166</v>
      </c>
      <c r="I819" s="16"/>
    </row>
    <row r="820" spans="1:9" x14ac:dyDescent="0.2">
      <c r="A820" s="13">
        <f>IF(E820&gt;" ",COUNTA($E$3:E820),"")</f>
        <v>681</v>
      </c>
      <c r="B820" s="10" t="s">
        <v>2907</v>
      </c>
      <c r="C820" s="17" t="s">
        <v>1569</v>
      </c>
      <c r="D820" s="97" t="s">
        <v>4320</v>
      </c>
      <c r="E820" s="13" t="s">
        <v>2990</v>
      </c>
      <c r="F820" s="20">
        <v>237</v>
      </c>
      <c r="G820" s="47">
        <v>230</v>
      </c>
      <c r="H820" s="20">
        <v>219</v>
      </c>
      <c r="I820" s="16"/>
    </row>
    <row r="821" spans="1:9" x14ac:dyDescent="0.25">
      <c r="A821" s="13"/>
      <c r="B821" s="10"/>
      <c r="C821" s="17"/>
      <c r="D821" s="97"/>
      <c r="E821" s="13"/>
      <c r="F821" s="20"/>
      <c r="G821" s="44"/>
      <c r="H821" s="20"/>
      <c r="I821" s="16"/>
    </row>
    <row r="822" spans="1:9" x14ac:dyDescent="0.2">
      <c r="A822" s="13">
        <f>IF(E822&gt;" ",COUNTA($E$3:E822),"")</f>
        <v>682</v>
      </c>
      <c r="B822" s="10" t="s">
        <v>2908</v>
      </c>
      <c r="C822" s="17" t="s">
        <v>1474</v>
      </c>
      <c r="D822" s="97" t="s">
        <v>4350</v>
      </c>
      <c r="E822" s="13" t="s">
        <v>2990</v>
      </c>
      <c r="F822" s="20">
        <v>15.5</v>
      </c>
      <c r="G822" s="45">
        <v>15</v>
      </c>
      <c r="H822" s="20">
        <v>14.3</v>
      </c>
      <c r="I822" s="16"/>
    </row>
    <row r="823" spans="1:9" x14ac:dyDescent="0.2">
      <c r="A823" s="13">
        <f>IF(E823&gt;" ",COUNTA($E$3:E823),"")</f>
        <v>683</v>
      </c>
      <c r="B823" s="10" t="s">
        <v>2909</v>
      </c>
      <c r="C823" s="17" t="s">
        <v>1490</v>
      </c>
      <c r="D823" s="97" t="s">
        <v>4351</v>
      </c>
      <c r="E823" s="13" t="s">
        <v>2990</v>
      </c>
      <c r="F823" s="20">
        <v>24.7</v>
      </c>
      <c r="G823" s="45">
        <v>24</v>
      </c>
      <c r="H823" s="20">
        <v>22.8</v>
      </c>
      <c r="I823" s="16"/>
    </row>
    <row r="824" spans="1:9" x14ac:dyDescent="0.2">
      <c r="A824" s="13">
        <f>IF(E824&gt;" ",COUNTA($E$3:E824),"")</f>
        <v>684</v>
      </c>
      <c r="B824" s="10" t="s">
        <v>2910</v>
      </c>
      <c r="C824" s="17" t="s">
        <v>3320</v>
      </c>
      <c r="D824" s="97" t="s">
        <v>4353</v>
      </c>
      <c r="E824" s="13" t="s">
        <v>2990</v>
      </c>
      <c r="F824" s="20">
        <v>38.1</v>
      </c>
      <c r="G824" s="45">
        <v>37</v>
      </c>
      <c r="H824" s="20">
        <v>35.200000000000003</v>
      </c>
      <c r="I824" s="16"/>
    </row>
    <row r="825" spans="1:9" x14ac:dyDescent="0.2">
      <c r="A825" s="13">
        <f>IF(E825&gt;" ",COUNTA($E$3:E825),"")</f>
        <v>685</v>
      </c>
      <c r="B825" s="10" t="s">
        <v>2911</v>
      </c>
      <c r="C825" s="17" t="s">
        <v>1573</v>
      </c>
      <c r="D825" s="97" t="s">
        <v>4320</v>
      </c>
      <c r="E825" s="13" t="s">
        <v>2990</v>
      </c>
      <c r="F825" s="20">
        <v>100</v>
      </c>
      <c r="G825" s="45">
        <v>97</v>
      </c>
      <c r="H825" s="20">
        <v>92</v>
      </c>
      <c r="I825" s="16"/>
    </row>
    <row r="826" spans="1:9" x14ac:dyDescent="0.2">
      <c r="A826" s="13">
        <f>IF(E826&gt;" ",COUNTA($E$3:E826),"")</f>
        <v>686</v>
      </c>
      <c r="B826" s="10" t="s">
        <v>2912</v>
      </c>
      <c r="C826" s="17" t="s">
        <v>1574</v>
      </c>
      <c r="D826" s="97" t="s">
        <v>4320</v>
      </c>
      <c r="E826" s="13" t="s">
        <v>2990</v>
      </c>
      <c r="F826" s="20">
        <v>129</v>
      </c>
      <c r="G826" s="45">
        <v>125</v>
      </c>
      <c r="H826" s="20">
        <v>119</v>
      </c>
      <c r="I826" s="16"/>
    </row>
    <row r="827" spans="1:9" x14ac:dyDescent="0.2">
      <c r="A827" s="13">
        <f>IF(E827&gt;" ",COUNTA($E$3:E827),"")</f>
        <v>687</v>
      </c>
      <c r="B827" s="10" t="s">
        <v>2913</v>
      </c>
      <c r="C827" s="17" t="s">
        <v>106</v>
      </c>
      <c r="D827" s="97" t="s">
        <v>4320</v>
      </c>
      <c r="E827" s="13" t="s">
        <v>2990</v>
      </c>
      <c r="F827" s="20">
        <v>196</v>
      </c>
      <c r="G827" s="45">
        <v>190</v>
      </c>
      <c r="H827" s="20">
        <v>181</v>
      </c>
      <c r="I827" s="16"/>
    </row>
    <row r="828" spans="1:9" x14ac:dyDescent="0.2">
      <c r="A828" s="13">
        <f>IF(E828&gt;" ",COUNTA($E$3:E828),"")</f>
        <v>688</v>
      </c>
      <c r="B828" s="10" t="s">
        <v>2914</v>
      </c>
      <c r="C828" s="17" t="s">
        <v>107</v>
      </c>
      <c r="D828" s="97" t="s">
        <v>4320</v>
      </c>
      <c r="E828" s="13" t="s">
        <v>2990</v>
      </c>
      <c r="F828" s="20">
        <v>258</v>
      </c>
      <c r="G828" s="45">
        <v>250</v>
      </c>
      <c r="H828" s="20">
        <v>238</v>
      </c>
      <c r="I828" s="16"/>
    </row>
    <row r="829" spans="1:9" x14ac:dyDescent="0.2">
      <c r="A829" s="13">
        <f>IF(E829&gt;" ",COUNTA($E$3:E829),"")</f>
        <v>689</v>
      </c>
      <c r="B829" s="10" t="s">
        <v>2915</v>
      </c>
      <c r="C829" s="17" t="s">
        <v>108</v>
      </c>
      <c r="D829" s="97" t="s">
        <v>4320</v>
      </c>
      <c r="E829" s="13" t="s">
        <v>2990</v>
      </c>
      <c r="F829" s="20">
        <v>288</v>
      </c>
      <c r="G829" s="91">
        <v>280</v>
      </c>
      <c r="H829" s="20">
        <v>266</v>
      </c>
      <c r="I829" s="16"/>
    </row>
    <row r="830" spans="1:9" x14ac:dyDescent="0.25">
      <c r="A830" s="13"/>
      <c r="B830" s="10"/>
      <c r="C830" s="17"/>
      <c r="D830" s="97"/>
      <c r="E830" s="13"/>
      <c r="F830" s="20"/>
      <c r="G830" s="20"/>
      <c r="H830" s="20"/>
      <c r="I830" s="16"/>
    </row>
    <row r="831" spans="1:9" ht="25.5" x14ac:dyDescent="0.25">
      <c r="A831" s="13" t="str">
        <f>IF(E831&gt;" ",COUNTA($E$3:E831),"")</f>
        <v/>
      </c>
      <c r="B831" s="19" t="s">
        <v>1640</v>
      </c>
      <c r="C831" s="30" t="s">
        <v>3407</v>
      </c>
      <c r="D831" s="95"/>
      <c r="E831" s="13"/>
      <c r="F831" s="14"/>
      <c r="G831" s="14"/>
      <c r="H831" s="14"/>
      <c r="I831" s="16"/>
    </row>
    <row r="832" spans="1:9" x14ac:dyDescent="0.25">
      <c r="A832" s="13" t="str">
        <f>IF(E832&gt;" ",COUNTA($E$3:E832),"")</f>
        <v/>
      </c>
      <c r="B832" s="10" t="s">
        <v>1641</v>
      </c>
      <c r="C832" s="17" t="s">
        <v>1575</v>
      </c>
      <c r="D832" s="97"/>
      <c r="E832" s="13"/>
      <c r="F832" s="14"/>
      <c r="G832" s="14"/>
      <c r="H832" s="14"/>
      <c r="I832" s="16"/>
    </row>
    <row r="833" spans="1:9" x14ac:dyDescent="0.25">
      <c r="A833" s="13">
        <f>IF(E833&gt;" ",COUNTA($E$3:E833),"")</f>
        <v>690</v>
      </c>
      <c r="B833" s="10" t="s">
        <v>1491</v>
      </c>
      <c r="C833" s="17" t="s">
        <v>1492</v>
      </c>
      <c r="D833" s="97" t="s">
        <v>4351</v>
      </c>
      <c r="E833" s="13" t="s">
        <v>2990</v>
      </c>
      <c r="F833" s="48">
        <v>30.6</v>
      </c>
      <c r="G833" s="48">
        <v>29.7</v>
      </c>
      <c r="H833" s="48">
        <v>28.2</v>
      </c>
      <c r="I833" s="16"/>
    </row>
    <row r="834" spans="1:9" x14ac:dyDescent="0.25">
      <c r="A834" s="13">
        <f>IF(E834&gt;" ",COUNTA($E$3:E834),"")</f>
        <v>691</v>
      </c>
      <c r="B834" s="10" t="s">
        <v>3321</v>
      </c>
      <c r="C834" s="17" t="s">
        <v>3322</v>
      </c>
      <c r="D834" s="97" t="s">
        <v>4353</v>
      </c>
      <c r="E834" s="13" t="s">
        <v>2990</v>
      </c>
      <c r="F834" s="48">
        <v>48</v>
      </c>
      <c r="G834" s="48">
        <v>46.6</v>
      </c>
      <c r="H834" s="48">
        <v>44.3</v>
      </c>
      <c r="I834" s="16"/>
    </row>
    <row r="835" spans="1:9" x14ac:dyDescent="0.25">
      <c r="A835" s="13">
        <f>IF(E835&gt;" ",COUNTA($E$3:E835),"")</f>
        <v>692</v>
      </c>
      <c r="B835" s="10" t="s">
        <v>2269</v>
      </c>
      <c r="C835" s="17" t="s">
        <v>2020</v>
      </c>
      <c r="D835" s="97" t="s">
        <v>4320</v>
      </c>
      <c r="E835" s="13" t="s">
        <v>2990</v>
      </c>
      <c r="F835" s="48">
        <v>84</v>
      </c>
      <c r="G835" s="48">
        <v>81.599999999999994</v>
      </c>
      <c r="H835" s="48">
        <v>78</v>
      </c>
      <c r="I835" s="16"/>
    </row>
    <row r="836" spans="1:9" x14ac:dyDescent="0.25">
      <c r="A836" s="13">
        <f>IF(E836&gt;" ",COUNTA($E$3:E836),"")</f>
        <v>693</v>
      </c>
      <c r="B836" s="10" t="s">
        <v>2270</v>
      </c>
      <c r="C836" s="17" t="s">
        <v>2022</v>
      </c>
      <c r="D836" s="97" t="s">
        <v>4320</v>
      </c>
      <c r="E836" s="13" t="s">
        <v>2990</v>
      </c>
      <c r="F836" s="48">
        <v>144</v>
      </c>
      <c r="G836" s="48">
        <v>140</v>
      </c>
      <c r="H836" s="48">
        <v>133</v>
      </c>
      <c r="I836" s="16"/>
    </row>
    <row r="837" spans="1:9" x14ac:dyDescent="0.25">
      <c r="A837" s="13">
        <f>IF(E837&gt;" ",COUNTA($E$3:E837),"")</f>
        <v>694</v>
      </c>
      <c r="B837" s="10" t="s">
        <v>1863</v>
      </c>
      <c r="C837" s="17" t="s">
        <v>2024</v>
      </c>
      <c r="D837" s="97" t="s">
        <v>4320</v>
      </c>
      <c r="E837" s="13" t="s">
        <v>2990</v>
      </c>
      <c r="F837" s="48">
        <v>237</v>
      </c>
      <c r="G837" s="48">
        <v>230</v>
      </c>
      <c r="H837" s="48">
        <v>219</v>
      </c>
      <c r="I837" s="16"/>
    </row>
    <row r="838" spans="1:9" x14ac:dyDescent="0.25">
      <c r="A838" s="13"/>
      <c r="B838" s="10"/>
      <c r="C838" s="17"/>
      <c r="D838" s="97"/>
      <c r="E838" s="13"/>
      <c r="F838" s="48"/>
      <c r="G838" s="48"/>
      <c r="H838" s="48"/>
      <c r="I838" s="16"/>
    </row>
    <row r="839" spans="1:9" x14ac:dyDescent="0.25">
      <c r="A839" s="13">
        <f>IF(E839&gt;" ",COUNTA($E$3:E839),"")</f>
        <v>695</v>
      </c>
      <c r="B839" s="10" t="s">
        <v>1864</v>
      </c>
      <c r="C839" s="17" t="s">
        <v>1487</v>
      </c>
      <c r="D839" s="97" t="s">
        <v>4351</v>
      </c>
      <c r="E839" s="13" t="s">
        <v>2990</v>
      </c>
      <c r="F839" s="48">
        <v>26</v>
      </c>
      <c r="G839" s="48">
        <v>25.2</v>
      </c>
      <c r="H839" s="48">
        <v>23.9</v>
      </c>
      <c r="I839" s="16"/>
    </row>
    <row r="840" spans="1:9" x14ac:dyDescent="0.25">
      <c r="A840" s="13">
        <f>IF(E840&gt;" ",COUNTA($E$3:E840),"")</f>
        <v>696</v>
      </c>
      <c r="B840" s="10" t="s">
        <v>1865</v>
      </c>
      <c r="C840" s="17" t="s">
        <v>2287</v>
      </c>
      <c r="D840" s="97" t="s">
        <v>4353</v>
      </c>
      <c r="E840" s="13" t="s">
        <v>2990</v>
      </c>
      <c r="F840" s="48">
        <v>58</v>
      </c>
      <c r="G840" s="48">
        <v>56.7</v>
      </c>
      <c r="H840" s="48">
        <v>54</v>
      </c>
      <c r="I840" s="16"/>
    </row>
    <row r="841" spans="1:9" x14ac:dyDescent="0.25">
      <c r="A841" s="13">
        <f>IF(E841&gt;" ",COUNTA($E$3:E841),"")</f>
        <v>697</v>
      </c>
      <c r="B841" s="10" t="s">
        <v>1866</v>
      </c>
      <c r="C841" s="17" t="s">
        <v>2025</v>
      </c>
      <c r="D841" s="97" t="s">
        <v>4320</v>
      </c>
      <c r="E841" s="13" t="s">
        <v>2990</v>
      </c>
      <c r="F841" s="48">
        <v>91</v>
      </c>
      <c r="G841" s="48">
        <v>88.4</v>
      </c>
      <c r="H841" s="48">
        <v>84</v>
      </c>
      <c r="I841" s="16"/>
    </row>
    <row r="842" spans="1:9" x14ac:dyDescent="0.25">
      <c r="A842" s="13">
        <f>IF(E842&gt;" ",COUNTA($E$3:E842),"")</f>
        <v>698</v>
      </c>
      <c r="B842" s="10" t="s">
        <v>1867</v>
      </c>
      <c r="C842" s="17" t="s">
        <v>2026</v>
      </c>
      <c r="D842" s="97" t="s">
        <v>4320</v>
      </c>
      <c r="E842" s="13" t="s">
        <v>2990</v>
      </c>
      <c r="F842" s="48">
        <v>160</v>
      </c>
      <c r="G842" s="48">
        <v>155</v>
      </c>
      <c r="H842" s="48">
        <v>147</v>
      </c>
      <c r="I842" s="16"/>
    </row>
    <row r="843" spans="1:9" x14ac:dyDescent="0.25">
      <c r="A843" s="13">
        <f>IF(E843&gt;" ",COUNTA($E$3:E843),"")</f>
        <v>699</v>
      </c>
      <c r="B843" s="10" t="s">
        <v>1868</v>
      </c>
      <c r="C843" s="17" t="s">
        <v>2027</v>
      </c>
      <c r="D843" s="97" t="s">
        <v>4320</v>
      </c>
      <c r="E843" s="13" t="s">
        <v>2990</v>
      </c>
      <c r="F843" s="48">
        <v>273</v>
      </c>
      <c r="G843" s="48">
        <v>265</v>
      </c>
      <c r="H843" s="48">
        <v>252</v>
      </c>
      <c r="I843" s="16"/>
    </row>
    <row r="844" spans="1:9" x14ac:dyDescent="0.25">
      <c r="A844" s="13" t="str">
        <f>IF(E844&gt;" ",COUNTA($E$3:E844),"")</f>
        <v/>
      </c>
      <c r="B844" s="10"/>
      <c r="C844" s="17"/>
      <c r="D844" s="97"/>
      <c r="E844" s="13"/>
      <c r="F844" s="14"/>
      <c r="G844" s="14"/>
      <c r="H844" s="14"/>
      <c r="I844" s="16"/>
    </row>
    <row r="845" spans="1:9" x14ac:dyDescent="0.25">
      <c r="A845" s="13" t="str">
        <f>IF(E845&gt;" ",COUNTA($E$3:E845),"")</f>
        <v/>
      </c>
      <c r="B845" s="10" t="s">
        <v>1642</v>
      </c>
      <c r="C845" s="17" t="s">
        <v>1639</v>
      </c>
      <c r="D845" s="97"/>
      <c r="E845" s="13"/>
      <c r="F845" s="14"/>
      <c r="G845" s="14"/>
      <c r="H845" s="14"/>
      <c r="I845" s="16"/>
    </row>
    <row r="846" spans="1:9" x14ac:dyDescent="0.25">
      <c r="A846" s="13">
        <f>IF(E846&gt;" ",COUNTA($E$3:E846),"")</f>
        <v>700</v>
      </c>
      <c r="B846" s="10" t="s">
        <v>2265</v>
      </c>
      <c r="C846" s="17" t="s">
        <v>2266</v>
      </c>
      <c r="D846" s="97" t="s">
        <v>4349</v>
      </c>
      <c r="E846" s="13" t="s">
        <v>2990</v>
      </c>
      <c r="F846" s="20">
        <v>9.5</v>
      </c>
      <c r="G846" s="20">
        <v>9.1999999999999993</v>
      </c>
      <c r="H846" s="20">
        <v>8.6999999999999993</v>
      </c>
      <c r="I846" s="16"/>
    </row>
    <row r="847" spans="1:9" x14ac:dyDescent="0.25">
      <c r="A847" s="13">
        <f>IF(E847&gt;" ",COUNTA($E$3:E847),"")</f>
        <v>701</v>
      </c>
      <c r="B847" s="10" t="s">
        <v>93</v>
      </c>
      <c r="C847" s="17" t="s">
        <v>94</v>
      </c>
      <c r="D847" s="97" t="s">
        <v>4350</v>
      </c>
      <c r="E847" s="13" t="s">
        <v>2990</v>
      </c>
      <c r="F847" s="20">
        <v>15</v>
      </c>
      <c r="G847" s="20">
        <v>14.6</v>
      </c>
      <c r="H847" s="20">
        <v>13.9</v>
      </c>
      <c r="I847" s="16"/>
    </row>
    <row r="848" spans="1:9" x14ac:dyDescent="0.25">
      <c r="A848" s="13">
        <f>IF(E848&gt;" ",COUNTA($E$3:E848),"")</f>
        <v>702</v>
      </c>
      <c r="B848" s="10" t="s">
        <v>1475</v>
      </c>
      <c r="C848" s="17" t="s">
        <v>1476</v>
      </c>
      <c r="D848" s="97" t="s">
        <v>4351</v>
      </c>
      <c r="E848" s="13" t="s">
        <v>2990</v>
      </c>
      <c r="F848" s="20">
        <v>24</v>
      </c>
      <c r="G848" s="20">
        <v>23.3</v>
      </c>
      <c r="H848" s="20">
        <v>22.1</v>
      </c>
      <c r="I848" s="16"/>
    </row>
    <row r="849" spans="1:9" x14ac:dyDescent="0.25">
      <c r="A849" s="13">
        <f>IF(E849&gt;" ",COUNTA($E$3:E849),"")</f>
        <v>703</v>
      </c>
      <c r="B849" s="10" t="s">
        <v>1493</v>
      </c>
      <c r="C849" s="17" t="s">
        <v>1494</v>
      </c>
      <c r="D849" s="97" t="s">
        <v>4353</v>
      </c>
      <c r="E849" s="13" t="s">
        <v>2990</v>
      </c>
      <c r="F849" s="20">
        <v>37</v>
      </c>
      <c r="G849" s="20">
        <v>35.9</v>
      </c>
      <c r="H849" s="20">
        <v>34.1</v>
      </c>
      <c r="I849" s="16"/>
    </row>
    <row r="850" spans="1:9" x14ac:dyDescent="0.25">
      <c r="A850" s="13">
        <f>IF(E850&gt;" ",COUNTA($E$3:E850),"")</f>
        <v>704</v>
      </c>
      <c r="B850" s="10" t="s">
        <v>3323</v>
      </c>
      <c r="C850" s="17" t="s">
        <v>3324</v>
      </c>
      <c r="D850" s="97" t="s">
        <v>4320</v>
      </c>
      <c r="E850" s="13" t="s">
        <v>2990</v>
      </c>
      <c r="F850" s="20">
        <v>58</v>
      </c>
      <c r="G850" s="20">
        <v>56.3</v>
      </c>
      <c r="H850" s="20">
        <v>53</v>
      </c>
      <c r="I850" s="16"/>
    </row>
    <row r="851" spans="1:9" x14ac:dyDescent="0.25">
      <c r="A851" s="13">
        <f>IF(E851&gt;" ",COUNTA($E$3:E851),"")</f>
        <v>705</v>
      </c>
      <c r="B851" s="10" t="s">
        <v>1869</v>
      </c>
      <c r="C851" s="17" t="s">
        <v>1870</v>
      </c>
      <c r="D851" s="97" t="s">
        <v>4320</v>
      </c>
      <c r="E851" s="13" t="s">
        <v>2990</v>
      </c>
      <c r="F851" s="20">
        <v>98</v>
      </c>
      <c r="G851" s="20">
        <v>95.2</v>
      </c>
      <c r="H851" s="20">
        <v>90</v>
      </c>
      <c r="I851" s="16"/>
    </row>
    <row r="852" spans="1:9" x14ac:dyDescent="0.25">
      <c r="A852" s="13">
        <f>IF(E852&gt;" ",COUNTA($E$3:E852),"")</f>
        <v>706</v>
      </c>
      <c r="B852" s="10" t="s">
        <v>1871</v>
      </c>
      <c r="C852" s="17" t="s">
        <v>1872</v>
      </c>
      <c r="D852" s="97" t="s">
        <v>4320</v>
      </c>
      <c r="E852" s="13" t="s">
        <v>2990</v>
      </c>
      <c r="F852" s="20">
        <v>155</v>
      </c>
      <c r="G852" s="38">
        <v>150</v>
      </c>
      <c r="H852" s="38">
        <v>143</v>
      </c>
      <c r="I852" s="16"/>
    </row>
    <row r="853" spans="1:9" x14ac:dyDescent="0.25">
      <c r="A853" s="13">
        <f>IF(E853&gt;" ",COUNTA($E$3:E853),"")</f>
        <v>707</v>
      </c>
      <c r="B853" s="10" t="s">
        <v>1873</v>
      </c>
      <c r="C853" s="17" t="s">
        <v>1874</v>
      </c>
      <c r="D853" s="97" t="s">
        <v>4320</v>
      </c>
      <c r="E853" s="13" t="s">
        <v>2990</v>
      </c>
      <c r="F853" s="20">
        <v>252</v>
      </c>
      <c r="G853" s="20">
        <v>245</v>
      </c>
      <c r="H853" s="20">
        <v>233</v>
      </c>
      <c r="I853" s="16"/>
    </row>
    <row r="854" spans="1:9" x14ac:dyDescent="0.25">
      <c r="A854" s="13">
        <f>IF(E854&gt;" ",COUNTA($E$3:E854),"")</f>
        <v>708</v>
      </c>
      <c r="B854" s="10" t="s">
        <v>1875</v>
      </c>
      <c r="C854" s="17" t="s">
        <v>1876</v>
      </c>
      <c r="D854" s="97" t="s">
        <v>4320</v>
      </c>
      <c r="E854" s="13" t="s">
        <v>2990</v>
      </c>
      <c r="F854" s="20">
        <v>350</v>
      </c>
      <c r="G854" s="20">
        <v>340</v>
      </c>
      <c r="H854" s="20">
        <v>320</v>
      </c>
      <c r="I854" s="16"/>
    </row>
    <row r="855" spans="1:9" x14ac:dyDescent="0.25">
      <c r="A855" s="13"/>
      <c r="B855" s="10"/>
      <c r="C855" s="17"/>
      <c r="D855" s="97"/>
      <c r="E855" s="13"/>
      <c r="F855" s="20"/>
      <c r="G855" s="20"/>
      <c r="H855" s="20"/>
      <c r="I855" s="16"/>
    </row>
    <row r="856" spans="1:9" x14ac:dyDescent="0.25">
      <c r="A856" s="13">
        <f>IF(E856&gt;" ",COUNTA($E$3:E856),"")</f>
        <v>709</v>
      </c>
      <c r="B856" s="10" t="s">
        <v>1877</v>
      </c>
      <c r="C856" s="17" t="s">
        <v>2264</v>
      </c>
      <c r="D856" s="97" t="s">
        <v>4348</v>
      </c>
      <c r="E856" s="13" t="s">
        <v>2990</v>
      </c>
      <c r="F856" s="20">
        <v>6.2</v>
      </c>
      <c r="G856" s="20">
        <v>6</v>
      </c>
      <c r="H856" s="20">
        <v>5.7</v>
      </c>
      <c r="I856" s="16"/>
    </row>
    <row r="857" spans="1:9" x14ac:dyDescent="0.25">
      <c r="A857" s="13">
        <f>IF(E857&gt;" ",COUNTA($E$3:E857),"")</f>
        <v>710</v>
      </c>
      <c r="B857" s="10" t="s">
        <v>2267</v>
      </c>
      <c r="C857" s="17" t="s">
        <v>2263</v>
      </c>
      <c r="D857" s="97" t="s">
        <v>4349</v>
      </c>
      <c r="E857" s="13" t="s">
        <v>2990</v>
      </c>
      <c r="F857" s="20">
        <v>14.5</v>
      </c>
      <c r="G857" s="20">
        <v>14.1</v>
      </c>
      <c r="H857" s="20">
        <v>13.4</v>
      </c>
      <c r="I857" s="16"/>
    </row>
    <row r="858" spans="1:9" x14ac:dyDescent="0.25">
      <c r="A858" s="13">
        <f>IF(E858&gt;" ",COUNTA($E$3:E858),"")</f>
        <v>711</v>
      </c>
      <c r="B858" s="10" t="s">
        <v>95</v>
      </c>
      <c r="C858" s="17" t="s">
        <v>92</v>
      </c>
      <c r="D858" s="97" t="s">
        <v>4350</v>
      </c>
      <c r="E858" s="13" t="s">
        <v>2990</v>
      </c>
      <c r="F858" s="20">
        <v>18.5</v>
      </c>
      <c r="G858" s="20">
        <v>18</v>
      </c>
      <c r="H858" s="20">
        <v>17.100000000000001</v>
      </c>
      <c r="I858" s="16"/>
    </row>
    <row r="859" spans="1:9" x14ac:dyDescent="0.25">
      <c r="A859" s="13">
        <f>IF(E859&gt;" ",COUNTA($E$3:E859),"")</f>
        <v>712</v>
      </c>
      <c r="B859" s="10" t="s">
        <v>1477</v>
      </c>
      <c r="C859" s="17" t="s">
        <v>1473</v>
      </c>
      <c r="D859" s="97" t="s">
        <v>4351</v>
      </c>
      <c r="E859" s="13" t="s">
        <v>2990</v>
      </c>
      <c r="F859" s="20">
        <v>29</v>
      </c>
      <c r="G859" s="20">
        <v>28.2</v>
      </c>
      <c r="H859" s="20">
        <v>26.8</v>
      </c>
      <c r="I859" s="16"/>
    </row>
    <row r="860" spans="1:9" x14ac:dyDescent="0.25">
      <c r="A860" s="13">
        <f>IF(E860&gt;" ",COUNTA($E$3:E860),"")</f>
        <v>713</v>
      </c>
      <c r="B860" s="10" t="s">
        <v>1495</v>
      </c>
      <c r="C860" s="17" t="s">
        <v>1496</v>
      </c>
      <c r="D860" s="97" t="s">
        <v>4353</v>
      </c>
      <c r="E860" s="13" t="s">
        <v>2990</v>
      </c>
      <c r="F860" s="20">
        <v>43.5</v>
      </c>
      <c r="G860" s="20">
        <v>42.2</v>
      </c>
      <c r="H860" s="20">
        <v>40.1</v>
      </c>
      <c r="I860" s="16"/>
    </row>
    <row r="861" spans="1:9" x14ac:dyDescent="0.25">
      <c r="A861" s="13">
        <f>IF(E861&gt;" ",COUNTA($E$3:E861),"")</f>
        <v>714</v>
      </c>
      <c r="B861" s="10" t="s">
        <v>3325</v>
      </c>
      <c r="C861" s="17" t="s">
        <v>3326</v>
      </c>
      <c r="D861" s="97" t="s">
        <v>4320</v>
      </c>
      <c r="E861" s="13" t="s">
        <v>2990</v>
      </c>
      <c r="F861" s="20">
        <v>72</v>
      </c>
      <c r="G861" s="20">
        <v>69.900000000000006</v>
      </c>
      <c r="H861" s="20">
        <v>66</v>
      </c>
      <c r="I861" s="16"/>
    </row>
    <row r="862" spans="1:9" x14ac:dyDescent="0.25">
      <c r="A862" s="13">
        <f>IF(E862&gt;" ",COUNTA($E$3:E862),"")</f>
        <v>715</v>
      </c>
      <c r="B862" s="10" t="s">
        <v>1878</v>
      </c>
      <c r="C862" s="17" t="s">
        <v>2268</v>
      </c>
      <c r="D862" s="97" t="s">
        <v>4320</v>
      </c>
      <c r="E862" s="13" t="s">
        <v>2990</v>
      </c>
      <c r="F862" s="20">
        <v>101</v>
      </c>
      <c r="G862" s="20">
        <v>98.1</v>
      </c>
      <c r="H862" s="20">
        <v>93</v>
      </c>
      <c r="I862" s="16"/>
    </row>
    <row r="863" spans="1:9" x14ac:dyDescent="0.25">
      <c r="A863" s="13">
        <f>IF(E863&gt;" ",COUNTA($E$3:E863),"")</f>
        <v>716</v>
      </c>
      <c r="B863" s="10" t="s">
        <v>1879</v>
      </c>
      <c r="C863" s="17" t="s">
        <v>1880</v>
      </c>
      <c r="D863" s="97" t="s">
        <v>4320</v>
      </c>
      <c r="E863" s="13" t="s">
        <v>2990</v>
      </c>
      <c r="F863" s="20">
        <v>216</v>
      </c>
      <c r="G863" s="20">
        <v>210</v>
      </c>
      <c r="H863" s="20">
        <v>200</v>
      </c>
      <c r="I863" s="16"/>
    </row>
    <row r="864" spans="1:9" x14ac:dyDescent="0.25">
      <c r="A864" s="13">
        <f>IF(E864&gt;" ",COUNTA($E$3:E864),"")</f>
        <v>717</v>
      </c>
      <c r="B864" s="10" t="s">
        <v>1881</v>
      </c>
      <c r="C864" s="17" t="s">
        <v>2585</v>
      </c>
      <c r="D864" s="97" t="s">
        <v>4320</v>
      </c>
      <c r="E864" s="13" t="s">
        <v>2990</v>
      </c>
      <c r="F864" s="20">
        <v>288</v>
      </c>
      <c r="G864" s="20">
        <v>280</v>
      </c>
      <c r="H864" s="20">
        <v>266</v>
      </c>
      <c r="I864" s="16"/>
    </row>
    <row r="865" spans="1:9" x14ac:dyDescent="0.25">
      <c r="A865" s="13">
        <f>IF(E865&gt;" ",COUNTA($E$3:E865),"")</f>
        <v>718</v>
      </c>
      <c r="B865" s="10" t="s">
        <v>2586</v>
      </c>
      <c r="C865" s="17" t="s">
        <v>2587</v>
      </c>
      <c r="D865" s="97" t="s">
        <v>4320</v>
      </c>
      <c r="E865" s="13" t="s">
        <v>2990</v>
      </c>
      <c r="F865" s="20">
        <v>380</v>
      </c>
      <c r="G865" s="20">
        <v>365</v>
      </c>
      <c r="H865" s="20">
        <v>350</v>
      </c>
      <c r="I865" s="16"/>
    </row>
    <row r="866" spans="1:9" x14ac:dyDescent="0.25">
      <c r="A866" s="13" t="str">
        <f>IF(E866&gt;" ",COUNTA($E$3:E866),"")</f>
        <v/>
      </c>
      <c r="B866" s="10"/>
      <c r="C866" s="17"/>
      <c r="D866" s="97"/>
      <c r="E866" s="13"/>
      <c r="F866" s="14"/>
      <c r="G866" s="14"/>
      <c r="H866" s="14"/>
      <c r="I866" s="16"/>
    </row>
    <row r="867" spans="1:9" ht="25.5" x14ac:dyDescent="0.25">
      <c r="A867" s="13" t="str">
        <f>IF(E867&gt;" ",COUNTA($E$3:E867),"")</f>
        <v/>
      </c>
      <c r="B867" s="10" t="s">
        <v>1643</v>
      </c>
      <c r="C867" s="29" t="s">
        <v>2008</v>
      </c>
      <c r="D867" s="97"/>
      <c r="E867" s="13"/>
      <c r="F867" s="14"/>
      <c r="G867" s="14"/>
      <c r="H867" s="14"/>
      <c r="I867" s="16"/>
    </row>
    <row r="868" spans="1:9" x14ac:dyDescent="0.25">
      <c r="A868" s="49">
        <f>IF(E868&gt;" ",COUNTA($E$3:E868),"")</f>
        <v>719</v>
      </c>
      <c r="B868" s="10" t="s">
        <v>1648</v>
      </c>
      <c r="C868" s="17" t="s">
        <v>1649</v>
      </c>
      <c r="D868" s="97" t="s">
        <v>4348</v>
      </c>
      <c r="E868" s="13" t="s">
        <v>2990</v>
      </c>
      <c r="F868" s="38">
        <v>1.03</v>
      </c>
      <c r="G868" s="38">
        <v>1</v>
      </c>
      <c r="H868" s="20">
        <v>0.95</v>
      </c>
      <c r="I868" s="16"/>
    </row>
    <row r="869" spans="1:9" x14ac:dyDescent="0.25">
      <c r="A869" s="13">
        <f>IF(E869&gt;" ",COUNTA($E$3:E869),"")</f>
        <v>720</v>
      </c>
      <c r="B869" s="10" t="s">
        <v>1650</v>
      </c>
      <c r="C869" s="17" t="s">
        <v>1651</v>
      </c>
      <c r="D869" s="97" t="s">
        <v>4348</v>
      </c>
      <c r="E869" s="13" t="s">
        <v>2990</v>
      </c>
      <c r="F869" s="20">
        <v>1.55</v>
      </c>
      <c r="G869" s="20">
        <v>1.5</v>
      </c>
      <c r="H869" s="20">
        <v>1.43</v>
      </c>
      <c r="I869" s="16"/>
    </row>
    <row r="870" spans="1:9" x14ac:dyDescent="0.25">
      <c r="A870" s="13">
        <f>IF(E870&gt;" ",COUNTA($E$3:E870),"")</f>
        <v>721</v>
      </c>
      <c r="B870" s="10" t="s">
        <v>1652</v>
      </c>
      <c r="C870" s="17" t="s">
        <v>1653</v>
      </c>
      <c r="D870" s="97" t="s">
        <v>4348</v>
      </c>
      <c r="E870" s="13" t="s">
        <v>2990</v>
      </c>
      <c r="F870" s="20">
        <v>2.1</v>
      </c>
      <c r="G870" s="20">
        <v>2</v>
      </c>
      <c r="H870" s="20">
        <v>1.9</v>
      </c>
      <c r="I870" s="16"/>
    </row>
    <row r="871" spans="1:9" x14ac:dyDescent="0.25">
      <c r="A871" s="13">
        <f>IF(E871&gt;" ",COUNTA($E$3:E871),"")</f>
        <v>722</v>
      </c>
      <c r="B871" s="10" t="s">
        <v>1654</v>
      </c>
      <c r="C871" s="17" t="s">
        <v>1655</v>
      </c>
      <c r="D871" s="97" t="s">
        <v>4348</v>
      </c>
      <c r="E871" s="13" t="s">
        <v>2990</v>
      </c>
      <c r="F871" s="20">
        <v>2.7</v>
      </c>
      <c r="G871" s="20">
        <v>2.6</v>
      </c>
      <c r="H871" s="20">
        <v>2.5</v>
      </c>
      <c r="I871" s="16"/>
    </row>
    <row r="872" spans="1:9" x14ac:dyDescent="0.25">
      <c r="A872" s="13">
        <f>IF(E872&gt;" ",COUNTA($E$3:E872),"")</f>
        <v>723</v>
      </c>
      <c r="B872" s="10" t="s">
        <v>1656</v>
      </c>
      <c r="C872" s="17" t="s">
        <v>1657</v>
      </c>
      <c r="D872" s="97" t="s">
        <v>4348</v>
      </c>
      <c r="E872" s="13" t="s">
        <v>2990</v>
      </c>
      <c r="F872" s="20">
        <v>3.6</v>
      </c>
      <c r="G872" s="20">
        <v>3.5</v>
      </c>
      <c r="H872" s="20">
        <v>3.3</v>
      </c>
      <c r="I872" s="16"/>
    </row>
    <row r="873" spans="1:9" x14ac:dyDescent="0.25">
      <c r="A873" s="13">
        <f>IF(E873&gt;" ",COUNTA($E$3:E873),"")</f>
        <v>724</v>
      </c>
      <c r="B873" s="10" t="s">
        <v>1658</v>
      </c>
      <c r="C873" s="17" t="s">
        <v>1659</v>
      </c>
      <c r="D873" s="97" t="s">
        <v>4348</v>
      </c>
      <c r="E873" s="13" t="s">
        <v>2990</v>
      </c>
      <c r="F873" s="20">
        <v>4.4000000000000004</v>
      </c>
      <c r="G873" s="20">
        <v>4.3</v>
      </c>
      <c r="H873" s="20">
        <v>4.0999999999999996</v>
      </c>
      <c r="I873" s="16"/>
    </row>
    <row r="874" spans="1:9" x14ac:dyDescent="0.25">
      <c r="A874" s="13">
        <f>IF(E874&gt;" ",COUNTA($E$3:E874),"")</f>
        <v>725</v>
      </c>
      <c r="B874" s="10" t="s">
        <v>96</v>
      </c>
      <c r="C874" s="17" t="s">
        <v>97</v>
      </c>
      <c r="D874" s="97" t="s">
        <v>4349</v>
      </c>
      <c r="E874" s="13" t="s">
        <v>2990</v>
      </c>
      <c r="F874" s="20">
        <v>6.8</v>
      </c>
      <c r="G874" s="20">
        <v>6.6</v>
      </c>
      <c r="H874" s="20">
        <v>6.3</v>
      </c>
      <c r="I874" s="16"/>
    </row>
    <row r="875" spans="1:9" x14ac:dyDescent="0.25">
      <c r="A875" s="13" t="str">
        <f>IF(E875&gt;" ",COUNTA($E$3:E875),"")</f>
        <v/>
      </c>
      <c r="B875" s="10"/>
      <c r="C875" s="17"/>
      <c r="D875" s="97"/>
      <c r="E875" s="13"/>
      <c r="F875" s="14"/>
      <c r="G875" s="14"/>
      <c r="H875" s="14"/>
      <c r="I875" s="16"/>
    </row>
    <row r="876" spans="1:9" ht="25.5" x14ac:dyDescent="0.25">
      <c r="A876" s="13" t="str">
        <f>IF(E876&gt;" ",COUNTA($E$3:E876),"")</f>
        <v/>
      </c>
      <c r="B876" s="10" t="s">
        <v>1644</v>
      </c>
      <c r="C876" s="29" t="s">
        <v>3143</v>
      </c>
      <c r="D876" s="97"/>
      <c r="E876" s="13"/>
      <c r="F876" s="14"/>
      <c r="G876" s="14"/>
      <c r="H876" s="14"/>
      <c r="I876" s="16"/>
    </row>
    <row r="877" spans="1:9" x14ac:dyDescent="0.25">
      <c r="A877" s="13" t="str">
        <f>IF(E877&gt;" ",COUNTA($E$3:E877),"")</f>
        <v/>
      </c>
      <c r="B877" s="10" t="s">
        <v>1645</v>
      </c>
      <c r="C877" s="17" t="s">
        <v>1637</v>
      </c>
      <c r="D877" s="97"/>
      <c r="E877" s="13"/>
      <c r="F877" s="14"/>
      <c r="G877" s="14"/>
      <c r="H877" s="14"/>
      <c r="I877" s="16"/>
    </row>
    <row r="878" spans="1:9" x14ac:dyDescent="0.25">
      <c r="A878" s="13">
        <f>IF(E878&gt;" ",COUNTA($E$3:E878),"")</f>
        <v>726</v>
      </c>
      <c r="B878" s="10" t="s">
        <v>1497</v>
      </c>
      <c r="C878" s="17" t="s">
        <v>1498</v>
      </c>
      <c r="D878" s="97" t="s">
        <v>4351</v>
      </c>
      <c r="E878" s="13" t="s">
        <v>2990</v>
      </c>
      <c r="F878" s="14">
        <v>60</v>
      </c>
      <c r="G878" s="14">
        <v>58</v>
      </c>
      <c r="H878" s="14">
        <v>55</v>
      </c>
      <c r="I878" s="16"/>
    </row>
    <row r="879" spans="1:9" x14ac:dyDescent="0.25">
      <c r="A879" s="13">
        <f>IF(E879&gt;" ",COUNTA($E$3:E879),"")</f>
        <v>727</v>
      </c>
      <c r="B879" s="10" t="s">
        <v>3327</v>
      </c>
      <c r="C879" s="17" t="s">
        <v>3328</v>
      </c>
      <c r="D879" s="97" t="s">
        <v>4353</v>
      </c>
      <c r="E879" s="13" t="s">
        <v>2990</v>
      </c>
      <c r="F879" s="14">
        <v>95</v>
      </c>
      <c r="G879" s="14">
        <v>92</v>
      </c>
      <c r="H879" s="14">
        <v>87</v>
      </c>
      <c r="I879" s="16"/>
    </row>
    <row r="880" spans="1:9" x14ac:dyDescent="0.25">
      <c r="A880" s="13">
        <f>IF(E880&gt;" ",COUNTA($E$3:E880),"")</f>
        <v>728</v>
      </c>
      <c r="B880" s="10" t="s">
        <v>2588</v>
      </c>
      <c r="C880" s="17" t="s">
        <v>4173</v>
      </c>
      <c r="D880" s="97" t="s">
        <v>4320</v>
      </c>
      <c r="E880" s="13" t="s">
        <v>2990</v>
      </c>
      <c r="F880" s="14">
        <v>134</v>
      </c>
      <c r="G880" s="14">
        <v>130</v>
      </c>
      <c r="H880" s="14">
        <v>124</v>
      </c>
      <c r="I880" s="16"/>
    </row>
    <row r="881" spans="1:9" x14ac:dyDescent="0.25">
      <c r="A881" s="13">
        <f>IF(E881&gt;" ",COUNTA($E$3:E881),"")</f>
        <v>729</v>
      </c>
      <c r="B881" s="10" t="s">
        <v>4174</v>
      </c>
      <c r="C881" s="17" t="s">
        <v>4175</v>
      </c>
      <c r="D881" s="97" t="s">
        <v>4320</v>
      </c>
      <c r="E881" s="13" t="s">
        <v>2990</v>
      </c>
      <c r="F881" s="14">
        <v>258</v>
      </c>
      <c r="G881" s="14">
        <v>250</v>
      </c>
      <c r="H881" s="14">
        <v>238</v>
      </c>
      <c r="I881" s="16"/>
    </row>
    <row r="882" spans="1:9" x14ac:dyDescent="0.25">
      <c r="A882" s="13">
        <f>IF(E882&gt;" ",COUNTA($E$3:E882),"")</f>
        <v>730</v>
      </c>
      <c r="B882" s="10" t="s">
        <v>4176</v>
      </c>
      <c r="C882" s="17" t="s">
        <v>867</v>
      </c>
      <c r="D882" s="97" t="s">
        <v>4320</v>
      </c>
      <c r="E882" s="13" t="s">
        <v>2990</v>
      </c>
      <c r="F882" s="14">
        <v>420</v>
      </c>
      <c r="G882" s="14">
        <v>405</v>
      </c>
      <c r="H882" s="14">
        <v>380</v>
      </c>
      <c r="I882" s="16"/>
    </row>
    <row r="883" spans="1:9" x14ac:dyDescent="0.25">
      <c r="A883" s="13" t="str">
        <f>IF(E883&gt;" ",COUNTA($E$3:E883),"")</f>
        <v/>
      </c>
      <c r="B883" s="10"/>
      <c r="C883" s="17"/>
      <c r="D883" s="97"/>
      <c r="E883" s="13"/>
      <c r="F883" s="14"/>
      <c r="G883" s="14"/>
      <c r="H883" s="14"/>
      <c r="I883" s="16"/>
    </row>
    <row r="884" spans="1:9" x14ac:dyDescent="0.25">
      <c r="A884" s="13" t="str">
        <f>IF(E884&gt;" ",COUNTA($E$3:E884),"")</f>
        <v/>
      </c>
      <c r="B884" s="10" t="s">
        <v>1646</v>
      </c>
      <c r="C884" s="17" t="s">
        <v>1639</v>
      </c>
      <c r="D884" s="97"/>
      <c r="E884" s="13"/>
      <c r="F884" s="14"/>
      <c r="G884" s="14"/>
      <c r="H884" s="14"/>
      <c r="I884" s="16"/>
    </row>
    <row r="885" spans="1:9" x14ac:dyDescent="0.25">
      <c r="A885" s="13">
        <f>IF(E885&gt;" ",COUNTA($E$3:E885),"")</f>
        <v>731</v>
      </c>
      <c r="B885" s="10" t="s">
        <v>1478</v>
      </c>
      <c r="C885" s="17" t="s">
        <v>1474</v>
      </c>
      <c r="D885" s="97" t="s">
        <v>4350</v>
      </c>
      <c r="E885" s="13" t="s">
        <v>2990</v>
      </c>
      <c r="F885" s="14">
        <v>30.9</v>
      </c>
      <c r="G885" s="14">
        <v>30</v>
      </c>
      <c r="H885" s="14">
        <v>28.5</v>
      </c>
      <c r="I885" s="16"/>
    </row>
    <row r="886" spans="1:9" x14ac:dyDescent="0.25">
      <c r="A886" s="13">
        <f>IF(E886&gt;" ",COUNTA($E$3:E886),"")</f>
        <v>732</v>
      </c>
      <c r="B886" s="10" t="s">
        <v>1499</v>
      </c>
      <c r="C886" s="17" t="s">
        <v>1490</v>
      </c>
      <c r="D886" s="97" t="s">
        <v>4351</v>
      </c>
      <c r="E886" s="13" t="s">
        <v>2990</v>
      </c>
      <c r="F886" s="14">
        <v>45.3</v>
      </c>
      <c r="G886" s="14">
        <v>44</v>
      </c>
      <c r="H886" s="14">
        <v>41.8</v>
      </c>
      <c r="I886" s="16"/>
    </row>
    <row r="887" spans="1:9" x14ac:dyDescent="0.25">
      <c r="A887" s="13">
        <f>IF(E887&gt;" ",COUNTA($E$3:E887),"")</f>
        <v>733</v>
      </c>
      <c r="B887" s="10" t="s">
        <v>3329</v>
      </c>
      <c r="C887" s="17" t="s">
        <v>3320</v>
      </c>
      <c r="D887" s="97" t="s">
        <v>4353</v>
      </c>
      <c r="E887" s="13" t="s">
        <v>2990</v>
      </c>
      <c r="F887" s="14">
        <v>67</v>
      </c>
      <c r="G887" s="14">
        <v>65</v>
      </c>
      <c r="H887" s="14">
        <v>62</v>
      </c>
      <c r="I887" s="16"/>
    </row>
    <row r="888" spans="1:9" x14ac:dyDescent="0.25">
      <c r="A888" s="13">
        <f>IF(E888&gt;" ",COUNTA($E$3:E888),"")</f>
        <v>734</v>
      </c>
      <c r="B888" s="10" t="s">
        <v>868</v>
      </c>
      <c r="C888" s="17" t="s">
        <v>1573</v>
      </c>
      <c r="D888" s="97" t="s">
        <v>4320</v>
      </c>
      <c r="E888" s="13" t="s">
        <v>2990</v>
      </c>
      <c r="F888" s="14">
        <v>113</v>
      </c>
      <c r="G888" s="14">
        <v>110</v>
      </c>
      <c r="H888" s="14">
        <v>105</v>
      </c>
      <c r="I888" s="16"/>
    </row>
    <row r="889" spans="1:9" x14ac:dyDescent="0.25">
      <c r="A889" s="13">
        <f>IF(E889&gt;" ",COUNTA($E$3:E889),"")</f>
        <v>735</v>
      </c>
      <c r="B889" s="10" t="s">
        <v>869</v>
      </c>
      <c r="C889" s="17" t="s">
        <v>1574</v>
      </c>
      <c r="D889" s="97" t="s">
        <v>4320</v>
      </c>
      <c r="E889" s="13" t="s">
        <v>2990</v>
      </c>
      <c r="F889" s="14">
        <v>151</v>
      </c>
      <c r="G889" s="14">
        <v>147</v>
      </c>
      <c r="H889" s="14">
        <v>140</v>
      </c>
      <c r="I889" s="16"/>
    </row>
    <row r="890" spans="1:9" x14ac:dyDescent="0.25">
      <c r="A890" s="13">
        <f>IF(E890&gt;" ",COUNTA($E$3:E890),"")</f>
        <v>736</v>
      </c>
      <c r="B890" s="10" t="s">
        <v>870</v>
      </c>
      <c r="C890" s="17" t="s">
        <v>106</v>
      </c>
      <c r="D890" s="97" t="s">
        <v>4320</v>
      </c>
      <c r="E890" s="13" t="s">
        <v>2990</v>
      </c>
      <c r="F890" s="14">
        <v>309</v>
      </c>
      <c r="G890" s="14">
        <v>300</v>
      </c>
      <c r="H890" s="14">
        <v>285</v>
      </c>
      <c r="I890" s="16"/>
    </row>
    <row r="891" spans="1:9" x14ac:dyDescent="0.25">
      <c r="A891" s="13">
        <f>IF(E891&gt;" ",COUNTA($E$3:E891),"")</f>
        <v>737</v>
      </c>
      <c r="B891" s="10" t="s">
        <v>871</v>
      </c>
      <c r="C891" s="17" t="s">
        <v>107</v>
      </c>
      <c r="D891" s="97" t="s">
        <v>4320</v>
      </c>
      <c r="E891" s="13" t="s">
        <v>2990</v>
      </c>
      <c r="F891" s="14">
        <v>430</v>
      </c>
      <c r="G891" s="14">
        <v>420</v>
      </c>
      <c r="H891" s="14">
        <v>400</v>
      </c>
      <c r="I891" s="16"/>
    </row>
    <row r="892" spans="1:9" x14ac:dyDescent="0.25">
      <c r="A892" s="13">
        <f>IF(E892&gt;" ",COUNTA($E$3:E892),"")</f>
        <v>738</v>
      </c>
      <c r="B892" s="10" t="s">
        <v>872</v>
      </c>
      <c r="C892" s="17" t="s">
        <v>108</v>
      </c>
      <c r="D892" s="97" t="s">
        <v>4320</v>
      </c>
      <c r="E892" s="13" t="s">
        <v>2990</v>
      </c>
      <c r="F892" s="14">
        <v>610</v>
      </c>
      <c r="G892" s="14">
        <v>595</v>
      </c>
      <c r="H892" s="14">
        <v>570</v>
      </c>
      <c r="I892" s="16"/>
    </row>
    <row r="893" spans="1:9" x14ac:dyDescent="0.25">
      <c r="A893" s="13" t="str">
        <f>IF(E893&gt;" ",COUNTA($E$3:E893),"")</f>
        <v/>
      </c>
      <c r="B893" s="10"/>
      <c r="C893" s="17"/>
      <c r="D893" s="97"/>
      <c r="E893" s="13"/>
      <c r="F893" s="14"/>
      <c r="G893" s="14"/>
      <c r="H893" s="14"/>
      <c r="I893" s="16"/>
    </row>
    <row r="894" spans="1:9" x14ac:dyDescent="0.25">
      <c r="A894" s="13" t="str">
        <f>IF(E894&gt;" ",COUNTA($E$3:E894),"")</f>
        <v/>
      </c>
      <c r="B894" s="10" t="s">
        <v>1647</v>
      </c>
      <c r="C894" s="17" t="s">
        <v>1576</v>
      </c>
      <c r="D894" s="97"/>
      <c r="E894" s="13"/>
      <c r="F894" s="14"/>
      <c r="G894" s="14"/>
      <c r="H894" s="14"/>
      <c r="I894" s="16"/>
    </row>
    <row r="895" spans="1:9" x14ac:dyDescent="0.25">
      <c r="A895" s="13" t="str">
        <f>IF(E895&gt;" ",COUNTA($E$3:E895),"")</f>
        <v/>
      </c>
      <c r="B895" s="10" t="s">
        <v>3727</v>
      </c>
      <c r="C895" s="17" t="s">
        <v>3460</v>
      </c>
      <c r="D895" s="97"/>
      <c r="E895" s="13"/>
      <c r="F895" s="14"/>
      <c r="G895" s="14"/>
      <c r="H895" s="14"/>
      <c r="I895" s="16"/>
    </row>
    <row r="896" spans="1:9" x14ac:dyDescent="0.25">
      <c r="A896" s="13">
        <f>IF(E896&gt;" ",COUNTA($E$3:E896),"")</f>
        <v>739</v>
      </c>
      <c r="B896" s="10" t="s">
        <v>1660</v>
      </c>
      <c r="C896" s="17" t="s">
        <v>1579</v>
      </c>
      <c r="D896" s="97" t="s">
        <v>4348</v>
      </c>
      <c r="E896" s="13" t="s">
        <v>2995</v>
      </c>
      <c r="F896" s="20">
        <v>8.4</v>
      </c>
      <c r="G896" s="20">
        <v>8.1999999999999993</v>
      </c>
      <c r="H896" s="20">
        <v>7.8</v>
      </c>
      <c r="I896" s="16"/>
    </row>
    <row r="897" spans="1:9" x14ac:dyDescent="0.25">
      <c r="A897" s="13">
        <f>IF(E897&gt;" ",COUNTA($E$3:E897),"")</f>
        <v>740</v>
      </c>
      <c r="B897" s="10" t="s">
        <v>98</v>
      </c>
      <c r="C897" s="17" t="s">
        <v>1580</v>
      </c>
      <c r="D897" s="97" t="s">
        <v>4349</v>
      </c>
      <c r="E897" s="13" t="s">
        <v>2995</v>
      </c>
      <c r="F897" s="20">
        <v>10.5</v>
      </c>
      <c r="G897" s="20">
        <v>10.199999999999999</v>
      </c>
      <c r="H897" s="20">
        <v>9.6999999999999993</v>
      </c>
      <c r="I897" s="16"/>
    </row>
    <row r="898" spans="1:9" x14ac:dyDescent="0.25">
      <c r="A898" s="13">
        <f>IF(E898&gt;" ",COUNTA($E$3:E898),"")</f>
        <v>741</v>
      </c>
      <c r="B898" s="10" t="s">
        <v>1479</v>
      </c>
      <c r="C898" s="17" t="s">
        <v>1581</v>
      </c>
      <c r="D898" s="97" t="s">
        <v>4350</v>
      </c>
      <c r="E898" s="13" t="s">
        <v>2995</v>
      </c>
      <c r="F898" s="20">
        <v>16.5</v>
      </c>
      <c r="G898" s="20">
        <v>16</v>
      </c>
      <c r="H898" s="20">
        <v>15.2</v>
      </c>
      <c r="I898" s="16"/>
    </row>
    <row r="899" spans="1:9" x14ac:dyDescent="0.25">
      <c r="A899" s="13">
        <f>IF(E899&gt;" ",COUNTA($E$3:E899),"")</f>
        <v>742</v>
      </c>
      <c r="B899" s="10" t="s">
        <v>1500</v>
      </c>
      <c r="C899" s="17" t="s">
        <v>1582</v>
      </c>
      <c r="D899" s="97" t="s">
        <v>4351</v>
      </c>
      <c r="E899" s="13" t="s">
        <v>2995</v>
      </c>
      <c r="F899" s="20">
        <v>33.1</v>
      </c>
      <c r="G899" s="20">
        <v>32.1</v>
      </c>
      <c r="H899" s="20">
        <v>30.5</v>
      </c>
      <c r="I899" s="16"/>
    </row>
    <row r="900" spans="1:9" x14ac:dyDescent="0.25">
      <c r="A900" s="13" t="str">
        <f>IF(E900&gt;" ",COUNTA($E$3:E900),"")</f>
        <v/>
      </c>
      <c r="B900" s="10"/>
      <c r="C900" s="17"/>
      <c r="D900" s="97"/>
      <c r="E900" s="13"/>
      <c r="F900" s="14"/>
      <c r="G900" s="14"/>
      <c r="H900" s="14"/>
      <c r="I900" s="16"/>
    </row>
    <row r="901" spans="1:9" x14ac:dyDescent="0.25">
      <c r="A901" s="13" t="str">
        <f>IF(E901&gt;" ",COUNTA($E$3:E901),"")</f>
        <v/>
      </c>
      <c r="B901" s="10" t="s">
        <v>3728</v>
      </c>
      <c r="C901" s="17" t="s">
        <v>1173</v>
      </c>
      <c r="D901" s="97"/>
      <c r="E901" s="13"/>
      <c r="F901" s="14"/>
      <c r="G901" s="14"/>
      <c r="H901" s="14"/>
      <c r="I901" s="16"/>
    </row>
    <row r="902" spans="1:9" x14ac:dyDescent="0.25">
      <c r="A902" s="13">
        <f>IF(E902&gt;" ",COUNTA($E$3:E902),"")</f>
        <v>743</v>
      </c>
      <c r="B902" s="10" t="s">
        <v>1661</v>
      </c>
      <c r="C902" s="17" t="s">
        <v>1583</v>
      </c>
      <c r="D902" s="97" t="s">
        <v>4348</v>
      </c>
      <c r="E902" s="13" t="s">
        <v>2995</v>
      </c>
      <c r="F902" s="20">
        <v>8.4</v>
      </c>
      <c r="G902" s="20">
        <v>8.1999999999999993</v>
      </c>
      <c r="H902" s="20">
        <v>7.8</v>
      </c>
      <c r="I902" s="16"/>
    </row>
    <row r="903" spans="1:9" x14ac:dyDescent="0.25">
      <c r="A903" s="13">
        <f>IF(E903&gt;" ",COUNTA($E$3:E903),"")</f>
        <v>744</v>
      </c>
      <c r="B903" s="10" t="s">
        <v>99</v>
      </c>
      <c r="C903" s="17" t="s">
        <v>1584</v>
      </c>
      <c r="D903" s="97" t="s">
        <v>4349</v>
      </c>
      <c r="E903" s="13" t="s">
        <v>2995</v>
      </c>
      <c r="F903" s="20">
        <v>10.5</v>
      </c>
      <c r="G903" s="20">
        <v>10.199999999999999</v>
      </c>
      <c r="H903" s="20">
        <v>9.6999999999999993</v>
      </c>
      <c r="I903" s="16"/>
    </row>
    <row r="904" spans="1:9" x14ac:dyDescent="0.25">
      <c r="A904" s="13">
        <f>IF(E904&gt;" ",COUNTA($E$3:E904),"")</f>
        <v>745</v>
      </c>
      <c r="B904" s="10" t="s">
        <v>1480</v>
      </c>
      <c r="C904" s="17" t="s">
        <v>1585</v>
      </c>
      <c r="D904" s="97" t="s">
        <v>4350</v>
      </c>
      <c r="E904" s="13" t="s">
        <v>2995</v>
      </c>
      <c r="F904" s="20">
        <v>16.5</v>
      </c>
      <c r="G904" s="20">
        <v>16</v>
      </c>
      <c r="H904" s="20">
        <v>15.2</v>
      </c>
      <c r="I904" s="16"/>
    </row>
    <row r="905" spans="1:9" x14ac:dyDescent="0.25">
      <c r="A905" s="13">
        <f>IF(E905&gt;" ",COUNTA($E$3:E905),"")</f>
        <v>746</v>
      </c>
      <c r="B905" s="10" t="s">
        <v>1501</v>
      </c>
      <c r="C905" s="17" t="s">
        <v>1586</v>
      </c>
      <c r="D905" s="97" t="s">
        <v>4351</v>
      </c>
      <c r="E905" s="13" t="s">
        <v>2995</v>
      </c>
      <c r="F905" s="20">
        <v>33.1</v>
      </c>
      <c r="G905" s="20">
        <v>32.1</v>
      </c>
      <c r="H905" s="20">
        <v>30.5</v>
      </c>
      <c r="I905" s="16"/>
    </row>
    <row r="906" spans="1:9" x14ac:dyDescent="0.25">
      <c r="A906" s="13" t="str">
        <f>IF(E906&gt;" ",COUNTA($E$3:E906),"")</f>
        <v/>
      </c>
      <c r="B906" s="10"/>
      <c r="C906" s="17"/>
      <c r="D906" s="97"/>
      <c r="E906" s="13"/>
      <c r="F906" s="14"/>
      <c r="G906" s="14"/>
      <c r="H906" s="14"/>
      <c r="I906" s="16"/>
    </row>
    <row r="907" spans="1:9" x14ac:dyDescent="0.25">
      <c r="A907" s="13" t="str">
        <f>IF(E907&gt;" ",COUNTA($E$3:E907),"")</f>
        <v/>
      </c>
      <c r="B907" s="10" t="s">
        <v>3729</v>
      </c>
      <c r="C907" s="17" t="s">
        <v>1174</v>
      </c>
      <c r="D907" s="97"/>
      <c r="E907" s="13"/>
      <c r="F907" s="14"/>
      <c r="G907" s="14"/>
      <c r="H907" s="14"/>
      <c r="I907" s="16"/>
    </row>
    <row r="908" spans="1:9" x14ac:dyDescent="0.25">
      <c r="A908" s="13">
        <f>IF(E908&gt;" ",COUNTA($E$3:E908),"")</f>
        <v>747</v>
      </c>
      <c r="B908" s="10" t="s">
        <v>1662</v>
      </c>
      <c r="C908" s="17" t="s">
        <v>1587</v>
      </c>
      <c r="D908" s="97" t="s">
        <v>4348</v>
      </c>
      <c r="E908" s="13" t="s">
        <v>2995</v>
      </c>
      <c r="F908" s="20">
        <v>15.5</v>
      </c>
      <c r="G908" s="20">
        <v>15</v>
      </c>
      <c r="H908" s="20">
        <v>14.3</v>
      </c>
      <c r="I908" s="16"/>
    </row>
    <row r="909" spans="1:9" x14ac:dyDescent="0.25">
      <c r="A909" s="13">
        <f>IF(E909&gt;" ",COUNTA($E$3:E909),"")</f>
        <v>748</v>
      </c>
      <c r="B909" s="10" t="s">
        <v>100</v>
      </c>
      <c r="C909" s="17" t="s">
        <v>1588</v>
      </c>
      <c r="D909" s="97" t="s">
        <v>4349</v>
      </c>
      <c r="E909" s="13" t="s">
        <v>2995</v>
      </c>
      <c r="F909" s="20">
        <v>19.100000000000001</v>
      </c>
      <c r="G909" s="20">
        <v>18.5</v>
      </c>
      <c r="H909" s="20">
        <v>17.600000000000001</v>
      </c>
      <c r="I909" s="16"/>
    </row>
    <row r="910" spans="1:9" x14ac:dyDescent="0.25">
      <c r="A910" s="13">
        <f>IF(E910&gt;" ",COUNTA($E$3:E910),"")</f>
        <v>749</v>
      </c>
      <c r="B910" s="10" t="s">
        <v>1481</v>
      </c>
      <c r="C910" s="17" t="s">
        <v>1589</v>
      </c>
      <c r="D910" s="97" t="s">
        <v>4350</v>
      </c>
      <c r="E910" s="13" t="s">
        <v>2995</v>
      </c>
      <c r="F910" s="20">
        <v>29</v>
      </c>
      <c r="G910" s="20">
        <v>28.2</v>
      </c>
      <c r="H910" s="20">
        <v>26.8</v>
      </c>
      <c r="I910" s="16"/>
    </row>
    <row r="911" spans="1:9" x14ac:dyDescent="0.25">
      <c r="A911" s="13">
        <f>IF(E911&gt;" ",COUNTA($E$3:E911),"")</f>
        <v>750</v>
      </c>
      <c r="B911" s="10" t="s">
        <v>1502</v>
      </c>
      <c r="C911" s="17" t="s">
        <v>1590</v>
      </c>
      <c r="D911" s="97" t="s">
        <v>4351</v>
      </c>
      <c r="E911" s="13" t="s">
        <v>2995</v>
      </c>
      <c r="F911" s="20">
        <v>45</v>
      </c>
      <c r="G911" s="20">
        <v>43.7</v>
      </c>
      <c r="H911" s="20">
        <v>41.5</v>
      </c>
      <c r="I911" s="16"/>
    </row>
    <row r="912" spans="1:9" x14ac:dyDescent="0.25">
      <c r="A912" s="13" t="str">
        <f>IF(E912&gt;" ",COUNTA($E$3:E912),"")</f>
        <v/>
      </c>
      <c r="B912" s="10"/>
      <c r="C912" s="17"/>
      <c r="D912" s="97"/>
      <c r="E912" s="13"/>
      <c r="F912" s="14"/>
      <c r="G912" s="14"/>
      <c r="H912" s="14"/>
      <c r="I912" s="16"/>
    </row>
    <row r="913" spans="1:9" x14ac:dyDescent="0.25">
      <c r="A913" s="13" t="str">
        <f>IF(E913&gt;" ",COUNTA($E$3:E913),"")</f>
        <v/>
      </c>
      <c r="B913" s="10" t="s">
        <v>3730</v>
      </c>
      <c r="C913" s="17" t="s">
        <v>1175</v>
      </c>
      <c r="D913" s="97"/>
      <c r="E913" s="13"/>
      <c r="F913" s="14"/>
      <c r="G913" s="14"/>
      <c r="H913" s="14"/>
      <c r="I913" s="16"/>
    </row>
    <row r="914" spans="1:9" x14ac:dyDescent="0.25">
      <c r="A914" s="13">
        <f>IF(E914&gt;" ",COUNTA($E$3:E914),"")</f>
        <v>751</v>
      </c>
      <c r="B914" s="10" t="s">
        <v>1663</v>
      </c>
      <c r="C914" s="17" t="s">
        <v>1591</v>
      </c>
      <c r="D914" s="97" t="s">
        <v>4348</v>
      </c>
      <c r="E914" s="13" t="s">
        <v>2995</v>
      </c>
      <c r="F914" s="20">
        <v>15.5</v>
      </c>
      <c r="G914" s="20">
        <v>15</v>
      </c>
      <c r="H914" s="20">
        <v>14.3</v>
      </c>
      <c r="I914" s="16"/>
    </row>
    <row r="915" spans="1:9" x14ac:dyDescent="0.25">
      <c r="A915" s="13">
        <f>IF(E915&gt;" ",COUNTA($E$3:E915),"")</f>
        <v>752</v>
      </c>
      <c r="B915" s="10" t="s">
        <v>101</v>
      </c>
      <c r="C915" s="17" t="s">
        <v>369</v>
      </c>
      <c r="D915" s="97" t="s">
        <v>4349</v>
      </c>
      <c r="E915" s="13" t="s">
        <v>2995</v>
      </c>
      <c r="F915" s="20">
        <v>19.100000000000001</v>
      </c>
      <c r="G915" s="20">
        <v>18.5</v>
      </c>
      <c r="H915" s="20">
        <v>17.600000000000001</v>
      </c>
      <c r="I915" s="16"/>
    </row>
    <row r="916" spans="1:9" x14ac:dyDescent="0.25">
      <c r="A916" s="13">
        <f>IF(E916&gt;" ",COUNTA($E$3:E916),"")</f>
        <v>753</v>
      </c>
      <c r="B916" s="10" t="s">
        <v>1482</v>
      </c>
      <c r="C916" s="17" t="s">
        <v>370</v>
      </c>
      <c r="D916" s="97" t="s">
        <v>4350</v>
      </c>
      <c r="E916" s="13" t="s">
        <v>2995</v>
      </c>
      <c r="F916" s="20">
        <v>29</v>
      </c>
      <c r="G916" s="20">
        <v>28.2</v>
      </c>
      <c r="H916" s="20">
        <v>26.8</v>
      </c>
      <c r="I916" s="16"/>
    </row>
    <row r="917" spans="1:9" x14ac:dyDescent="0.25">
      <c r="A917" s="13">
        <f>IF(E917&gt;" ",COUNTA($E$3:E917),"")</f>
        <v>754</v>
      </c>
      <c r="B917" s="10" t="s">
        <v>2282</v>
      </c>
      <c r="C917" s="17" t="s">
        <v>371</v>
      </c>
      <c r="D917" s="97" t="s">
        <v>4351</v>
      </c>
      <c r="E917" s="13" t="s">
        <v>2995</v>
      </c>
      <c r="F917" s="20">
        <v>45</v>
      </c>
      <c r="G917" s="20">
        <v>43.7</v>
      </c>
      <c r="H917" s="20">
        <v>41.5</v>
      </c>
      <c r="I917" s="16"/>
    </row>
    <row r="918" spans="1:9" x14ac:dyDescent="0.25">
      <c r="A918" s="13" t="str">
        <f>IF(E918&gt;" ",COUNTA($E$3:E918),"")</f>
        <v/>
      </c>
      <c r="B918" s="10"/>
      <c r="C918" s="17"/>
      <c r="D918" s="97"/>
      <c r="E918" s="13"/>
      <c r="F918" s="14"/>
      <c r="G918" s="14"/>
      <c r="H918" s="14"/>
      <c r="I918" s="16"/>
    </row>
    <row r="919" spans="1:9" x14ac:dyDescent="0.25">
      <c r="A919" s="13" t="str">
        <f>IF(E919&gt;" ",COUNTA($E$3:E919),"")</f>
        <v/>
      </c>
      <c r="B919" s="10" t="s">
        <v>3731</v>
      </c>
      <c r="C919" s="17" t="s">
        <v>1176</v>
      </c>
      <c r="D919" s="97"/>
      <c r="E919" s="13"/>
      <c r="F919" s="14"/>
      <c r="G919" s="14"/>
      <c r="H919" s="14"/>
      <c r="I919" s="16"/>
    </row>
    <row r="920" spans="1:9" x14ac:dyDescent="0.25">
      <c r="A920" s="13">
        <f>IF(E920&gt;" ",COUNTA($E$3:E920),"")</f>
        <v>755</v>
      </c>
      <c r="B920" s="10" t="s">
        <v>1664</v>
      </c>
      <c r="C920" s="17" t="s">
        <v>372</v>
      </c>
      <c r="D920" s="97" t="s">
        <v>4348</v>
      </c>
      <c r="E920" s="13" t="s">
        <v>2995</v>
      </c>
      <c r="F920" s="20">
        <v>18.3</v>
      </c>
      <c r="G920" s="20">
        <v>17.8</v>
      </c>
      <c r="H920" s="20">
        <v>16.899999999999999</v>
      </c>
      <c r="I920" s="16"/>
    </row>
    <row r="921" spans="1:9" x14ac:dyDescent="0.25">
      <c r="A921" s="13">
        <f>IF(E921&gt;" ",COUNTA($E$3:E921),"")</f>
        <v>756</v>
      </c>
      <c r="B921" s="10" t="s">
        <v>102</v>
      </c>
      <c r="C921" s="17" t="s">
        <v>373</v>
      </c>
      <c r="D921" s="97" t="s">
        <v>4349</v>
      </c>
      <c r="E921" s="13" t="s">
        <v>2995</v>
      </c>
      <c r="F921" s="20">
        <v>25.5</v>
      </c>
      <c r="G921" s="20">
        <v>24.8</v>
      </c>
      <c r="H921" s="20">
        <v>23.6</v>
      </c>
      <c r="I921" s="16"/>
    </row>
    <row r="922" spans="1:9" x14ac:dyDescent="0.25">
      <c r="A922" s="13">
        <f>IF(E922&gt;" ",COUNTA($E$3:E922),"")</f>
        <v>757</v>
      </c>
      <c r="B922" s="10" t="s">
        <v>1483</v>
      </c>
      <c r="C922" s="17" t="s">
        <v>374</v>
      </c>
      <c r="D922" s="97" t="s">
        <v>4350</v>
      </c>
      <c r="E922" s="13" t="s">
        <v>2995</v>
      </c>
      <c r="F922" s="20">
        <v>28.1</v>
      </c>
      <c r="G922" s="20">
        <v>27.3</v>
      </c>
      <c r="H922" s="20">
        <v>25.9</v>
      </c>
      <c r="I922" s="16"/>
    </row>
    <row r="923" spans="1:9" x14ac:dyDescent="0.25">
      <c r="A923" s="13">
        <f>IF(E923&gt;" ",COUNTA($E$3:E923),"")</f>
        <v>758</v>
      </c>
      <c r="B923" s="10" t="s">
        <v>873</v>
      </c>
      <c r="C923" s="17" t="s">
        <v>375</v>
      </c>
      <c r="D923" s="97" t="s">
        <v>4320</v>
      </c>
      <c r="E923" s="13" t="s">
        <v>2995</v>
      </c>
      <c r="F923" s="20">
        <v>660</v>
      </c>
      <c r="G923" s="20">
        <v>645</v>
      </c>
      <c r="H923" s="20">
        <v>610</v>
      </c>
      <c r="I923" s="16"/>
    </row>
    <row r="924" spans="1:9" x14ac:dyDescent="0.25">
      <c r="A924" s="13">
        <f>IF(E924&gt;" ",COUNTA($E$3:E924),"")</f>
        <v>759</v>
      </c>
      <c r="B924" s="10" t="s">
        <v>874</v>
      </c>
      <c r="C924" s="17" t="s">
        <v>376</v>
      </c>
      <c r="D924" s="97" t="s">
        <v>4320</v>
      </c>
      <c r="E924" s="13" t="s">
        <v>2995</v>
      </c>
      <c r="F924" s="20">
        <v>1670</v>
      </c>
      <c r="G924" s="20">
        <v>1620</v>
      </c>
      <c r="H924" s="20">
        <v>1540</v>
      </c>
      <c r="I924" s="16"/>
    </row>
    <row r="925" spans="1:9" x14ac:dyDescent="0.25">
      <c r="A925" s="13" t="str">
        <f>IF(E925&gt;" ",COUNTA($E$3:E925),"")</f>
        <v/>
      </c>
      <c r="B925" s="10"/>
      <c r="C925" s="17"/>
      <c r="D925" s="97"/>
      <c r="E925" s="13"/>
      <c r="F925" s="14"/>
      <c r="G925" s="14"/>
      <c r="H925" s="14"/>
      <c r="I925" s="16"/>
    </row>
    <row r="926" spans="1:9" x14ac:dyDescent="0.25">
      <c r="A926" s="13" t="str">
        <f>IF(E926&gt;" ",COUNTA($E$3:E926),"")</f>
        <v/>
      </c>
      <c r="B926" s="10" t="s">
        <v>1925</v>
      </c>
      <c r="C926" s="17" t="s">
        <v>1984</v>
      </c>
      <c r="D926" s="97"/>
      <c r="E926" s="13"/>
      <c r="F926" s="14"/>
      <c r="G926" s="14"/>
      <c r="H926" s="14"/>
      <c r="I926" s="16"/>
    </row>
    <row r="927" spans="1:9" x14ac:dyDescent="0.25">
      <c r="A927" s="13">
        <f>IF(E927&gt;" ",COUNTA($E$3:E927),"")</f>
        <v>760</v>
      </c>
      <c r="B927" s="10" t="s">
        <v>1665</v>
      </c>
      <c r="C927" s="17" t="s">
        <v>377</v>
      </c>
      <c r="D927" s="97" t="s">
        <v>4348</v>
      </c>
      <c r="E927" s="13" t="s">
        <v>2995</v>
      </c>
      <c r="F927" s="20">
        <v>20</v>
      </c>
      <c r="G927" s="20">
        <v>19.399999999999999</v>
      </c>
      <c r="H927" s="20">
        <v>18.399999999999999</v>
      </c>
      <c r="I927" s="16"/>
    </row>
    <row r="928" spans="1:9" x14ac:dyDescent="0.25">
      <c r="A928" s="13">
        <f>IF(E928&gt;" ",COUNTA($E$3:E928),"")</f>
        <v>761</v>
      </c>
      <c r="B928" s="10" t="s">
        <v>103</v>
      </c>
      <c r="C928" s="17" t="s">
        <v>378</v>
      </c>
      <c r="D928" s="97" t="s">
        <v>4349</v>
      </c>
      <c r="E928" s="13" t="s">
        <v>2995</v>
      </c>
      <c r="F928" s="20">
        <v>27</v>
      </c>
      <c r="G928" s="20">
        <v>26.2</v>
      </c>
      <c r="H928" s="20">
        <v>24.9</v>
      </c>
      <c r="I928" s="16"/>
    </row>
    <row r="929" spans="1:9" x14ac:dyDescent="0.25">
      <c r="A929" s="13">
        <f>IF(E929&gt;" ",COUNTA($E$3:E929),"")</f>
        <v>762</v>
      </c>
      <c r="B929" s="10" t="s">
        <v>1484</v>
      </c>
      <c r="C929" s="17" t="s">
        <v>379</v>
      </c>
      <c r="D929" s="97" t="s">
        <v>4350</v>
      </c>
      <c r="E929" s="13" t="s">
        <v>2995</v>
      </c>
      <c r="F929" s="20">
        <v>32.4</v>
      </c>
      <c r="G929" s="20">
        <v>31.5</v>
      </c>
      <c r="H929" s="20">
        <v>29.9</v>
      </c>
      <c r="I929" s="16"/>
    </row>
    <row r="930" spans="1:9" x14ac:dyDescent="0.25">
      <c r="A930" s="13" t="str">
        <f>IF(E930&gt;" ",COUNTA($E$3:E930),"")</f>
        <v/>
      </c>
      <c r="B930" s="10" t="s">
        <v>1926</v>
      </c>
      <c r="C930" s="17" t="s">
        <v>1985</v>
      </c>
      <c r="D930" s="97"/>
      <c r="E930" s="13"/>
      <c r="F930" s="14"/>
      <c r="G930" s="14"/>
      <c r="H930" s="14"/>
      <c r="I930" s="16"/>
    </row>
    <row r="931" spans="1:9" x14ac:dyDescent="0.25">
      <c r="A931" s="13">
        <f>IF(E931&gt;" ",COUNTA($E$3:E931),"")</f>
        <v>763</v>
      </c>
      <c r="B931" s="10" t="s">
        <v>104</v>
      </c>
      <c r="C931" s="17" t="s">
        <v>3408</v>
      </c>
      <c r="D931" s="97" t="s">
        <v>4349</v>
      </c>
      <c r="E931" s="13" t="s">
        <v>2995</v>
      </c>
      <c r="F931" s="20">
        <v>26</v>
      </c>
      <c r="G931" s="20">
        <v>25.2</v>
      </c>
      <c r="H931" s="20">
        <v>23.9</v>
      </c>
      <c r="I931" s="16"/>
    </row>
    <row r="932" spans="1:9" x14ac:dyDescent="0.25">
      <c r="A932" s="13" t="str">
        <f>IF(E932&gt;" ",COUNTA($E$3:E932),"")</f>
        <v/>
      </c>
      <c r="B932" s="10"/>
      <c r="C932" s="17"/>
      <c r="D932" s="97"/>
      <c r="E932" s="13"/>
      <c r="F932" s="14"/>
      <c r="G932" s="14"/>
      <c r="H932" s="14"/>
      <c r="I932" s="16"/>
    </row>
    <row r="933" spans="1:9" ht="25.5" x14ac:dyDescent="0.25">
      <c r="A933" s="13" t="str">
        <f>IF(E933&gt;" ",COUNTA($E$3:E933),"")</f>
        <v/>
      </c>
      <c r="B933" s="10" t="s">
        <v>1927</v>
      </c>
      <c r="C933" s="17" t="s">
        <v>1986</v>
      </c>
      <c r="D933" s="97"/>
      <c r="E933" s="13"/>
      <c r="F933" s="14"/>
      <c r="G933" s="14"/>
      <c r="H933" s="14"/>
      <c r="I933" s="16"/>
    </row>
    <row r="934" spans="1:9" x14ac:dyDescent="0.25">
      <c r="A934" s="13">
        <f>IF(E934&gt;" ",COUNTA($E$3:E934),"")</f>
        <v>764</v>
      </c>
      <c r="B934" s="10" t="s">
        <v>1666</v>
      </c>
      <c r="C934" s="17" t="s">
        <v>380</v>
      </c>
      <c r="D934" s="97" t="s">
        <v>4348</v>
      </c>
      <c r="E934" s="13" t="s">
        <v>2995</v>
      </c>
      <c r="F934" s="20">
        <v>9.5</v>
      </c>
      <c r="G934" s="20">
        <v>9.1999999999999993</v>
      </c>
      <c r="H934" s="20">
        <v>8.6999999999999993</v>
      </c>
      <c r="I934" s="16"/>
    </row>
    <row r="935" spans="1:9" x14ac:dyDescent="0.25">
      <c r="A935" s="13">
        <f>IF(E935&gt;" ",COUNTA($E$3:E935),"")</f>
        <v>765</v>
      </c>
      <c r="B935" s="10" t="s">
        <v>105</v>
      </c>
      <c r="C935" s="17" t="s">
        <v>381</v>
      </c>
      <c r="D935" s="97" t="s">
        <v>4349</v>
      </c>
      <c r="E935" s="13" t="s">
        <v>2995</v>
      </c>
      <c r="F935" s="20">
        <v>15.6</v>
      </c>
      <c r="G935" s="20">
        <v>15.1</v>
      </c>
      <c r="H935" s="20">
        <v>14.3</v>
      </c>
      <c r="I935" s="16"/>
    </row>
    <row r="936" spans="1:9" x14ac:dyDescent="0.25">
      <c r="A936" s="13">
        <f>IF(E936&gt;" ",COUNTA($E$3:E936),"")</f>
        <v>766</v>
      </c>
      <c r="B936" s="10" t="s">
        <v>1485</v>
      </c>
      <c r="C936" s="17" t="s">
        <v>382</v>
      </c>
      <c r="D936" s="97" t="s">
        <v>4350</v>
      </c>
      <c r="E936" s="13" t="s">
        <v>2995</v>
      </c>
      <c r="F936" s="20">
        <v>17.899999999999999</v>
      </c>
      <c r="G936" s="20">
        <v>17.399999999999999</v>
      </c>
      <c r="H936" s="20">
        <v>16.5</v>
      </c>
      <c r="I936" s="16"/>
    </row>
    <row r="937" spans="1:9" x14ac:dyDescent="0.25">
      <c r="A937" s="13">
        <f>IF(E937&gt;" ",COUNTA($E$3:E937),"")</f>
        <v>767</v>
      </c>
      <c r="B937" s="10" t="s">
        <v>2283</v>
      </c>
      <c r="C937" s="17" t="s">
        <v>383</v>
      </c>
      <c r="D937" s="97" t="s">
        <v>4351</v>
      </c>
      <c r="E937" s="13" t="s">
        <v>2995</v>
      </c>
      <c r="F937" s="20">
        <v>24.5</v>
      </c>
      <c r="G937" s="20">
        <v>23.8</v>
      </c>
      <c r="H937" s="20">
        <v>22.6</v>
      </c>
      <c r="I937" s="16"/>
    </row>
    <row r="938" spans="1:9" x14ac:dyDescent="0.25">
      <c r="A938" s="13">
        <f>IF(E938&gt;" ",COUNTA($E$3:E938),"")</f>
        <v>768</v>
      </c>
      <c r="B938" s="10" t="s">
        <v>3330</v>
      </c>
      <c r="C938" s="17" t="s">
        <v>384</v>
      </c>
      <c r="D938" s="97" t="s">
        <v>4353</v>
      </c>
      <c r="E938" s="13" t="s">
        <v>2995</v>
      </c>
      <c r="F938" s="20">
        <v>44</v>
      </c>
      <c r="G938" s="20">
        <v>42.7</v>
      </c>
      <c r="H938" s="20">
        <v>40.6</v>
      </c>
      <c r="I938" s="16"/>
    </row>
    <row r="939" spans="1:9" x14ac:dyDescent="0.25">
      <c r="A939" s="13">
        <f>IF(E939&gt;" ",COUNTA($E$3:E939),"")</f>
        <v>769</v>
      </c>
      <c r="B939" s="10" t="s">
        <v>875</v>
      </c>
      <c r="C939" s="17" t="s">
        <v>385</v>
      </c>
      <c r="D939" s="97" t="s">
        <v>4320</v>
      </c>
      <c r="E939" s="13" t="s">
        <v>2995</v>
      </c>
      <c r="F939" s="20">
        <v>65</v>
      </c>
      <c r="G939" s="20">
        <v>63.1</v>
      </c>
      <c r="H939" s="20">
        <v>60</v>
      </c>
      <c r="I939" s="16"/>
    </row>
    <row r="940" spans="1:9" x14ac:dyDescent="0.25">
      <c r="A940" s="13">
        <f>IF(E940&gt;" ",COUNTA($E$3:E940),"")</f>
        <v>770</v>
      </c>
      <c r="B940" s="10" t="s">
        <v>876</v>
      </c>
      <c r="C940" s="17" t="s">
        <v>386</v>
      </c>
      <c r="D940" s="97" t="s">
        <v>4320</v>
      </c>
      <c r="E940" s="13" t="s">
        <v>2995</v>
      </c>
      <c r="F940" s="20">
        <v>108</v>
      </c>
      <c r="G940" s="20">
        <v>105</v>
      </c>
      <c r="H940" s="20">
        <v>100</v>
      </c>
      <c r="I940" s="16"/>
    </row>
    <row r="941" spans="1:9" x14ac:dyDescent="0.25">
      <c r="A941" s="13">
        <f>IF(E941&gt;" ",COUNTA($E$3:E941),"")</f>
        <v>771</v>
      </c>
      <c r="B941" s="10" t="s">
        <v>877</v>
      </c>
      <c r="C941" s="17" t="s">
        <v>387</v>
      </c>
      <c r="D941" s="97" t="s">
        <v>4320</v>
      </c>
      <c r="E941" s="13" t="s">
        <v>2995</v>
      </c>
      <c r="F941" s="20">
        <v>304</v>
      </c>
      <c r="G941" s="20">
        <v>295</v>
      </c>
      <c r="H941" s="20">
        <v>280</v>
      </c>
      <c r="I941" s="16"/>
    </row>
    <row r="942" spans="1:9" x14ac:dyDescent="0.25">
      <c r="A942" s="13">
        <f>IF(E942&gt;" ",COUNTA($E$3:E942),"")</f>
        <v>772</v>
      </c>
      <c r="B942" s="10" t="s">
        <v>878</v>
      </c>
      <c r="C942" s="17" t="s">
        <v>388</v>
      </c>
      <c r="D942" s="97" t="s">
        <v>4320</v>
      </c>
      <c r="E942" s="13" t="s">
        <v>2995</v>
      </c>
      <c r="F942" s="20">
        <v>470</v>
      </c>
      <c r="G942" s="20">
        <v>460</v>
      </c>
      <c r="H942" s="20">
        <v>440</v>
      </c>
      <c r="I942" s="16"/>
    </row>
    <row r="943" spans="1:9" x14ac:dyDescent="0.25">
      <c r="A943" s="13">
        <f>IF(E943&gt;" ",COUNTA($E$3:E943),"")</f>
        <v>773</v>
      </c>
      <c r="B943" s="10" t="s">
        <v>879</v>
      </c>
      <c r="C943" s="17" t="s">
        <v>389</v>
      </c>
      <c r="D943" s="97" t="s">
        <v>4320</v>
      </c>
      <c r="E943" s="13" t="s">
        <v>2995</v>
      </c>
      <c r="F943" s="20">
        <v>660</v>
      </c>
      <c r="G943" s="20">
        <v>645</v>
      </c>
      <c r="H943" s="20">
        <v>610</v>
      </c>
      <c r="I943" s="16"/>
    </row>
    <row r="944" spans="1:9" x14ac:dyDescent="0.25">
      <c r="A944" s="13" t="str">
        <f>IF(E944&gt;" ",COUNTA($E$3:E944),"")</f>
        <v/>
      </c>
      <c r="B944" s="10"/>
      <c r="C944" s="17"/>
      <c r="D944" s="97"/>
      <c r="E944" s="13"/>
      <c r="F944" s="14"/>
      <c r="G944" s="14"/>
      <c r="H944" s="14"/>
      <c r="I944" s="16"/>
    </row>
    <row r="945" spans="1:9" ht="25.5" x14ac:dyDescent="0.25">
      <c r="A945" s="13" t="str">
        <f>IF(E945&gt;" ",COUNTA($E$3:E945),"")</f>
        <v/>
      </c>
      <c r="B945" s="10" t="s">
        <v>126</v>
      </c>
      <c r="C945" s="17" t="s">
        <v>1987</v>
      </c>
      <c r="D945" s="97"/>
      <c r="E945" s="22"/>
      <c r="F945" s="14"/>
      <c r="G945" s="14"/>
      <c r="H945" s="14"/>
      <c r="I945" s="16"/>
    </row>
    <row r="946" spans="1:9" x14ac:dyDescent="0.25">
      <c r="A946" s="13">
        <f>IF(E946&gt;" ",COUNTA($E$3:E946),"")</f>
        <v>774</v>
      </c>
      <c r="B946" s="10" t="s">
        <v>2284</v>
      </c>
      <c r="C946" s="17" t="s">
        <v>390</v>
      </c>
      <c r="D946" s="97" t="s">
        <v>4351</v>
      </c>
      <c r="E946" s="13" t="s">
        <v>2995</v>
      </c>
      <c r="F946" s="20">
        <v>38.5</v>
      </c>
      <c r="G946" s="20">
        <v>37.4</v>
      </c>
      <c r="H946" s="20">
        <v>35.5</v>
      </c>
      <c r="I946" s="16"/>
    </row>
    <row r="947" spans="1:9" x14ac:dyDescent="0.25">
      <c r="A947" s="13">
        <f>IF(E947&gt;" ",COUNTA($E$3:E947),"")</f>
        <v>775</v>
      </c>
      <c r="B947" s="10" t="s">
        <v>3331</v>
      </c>
      <c r="C947" s="17" t="s">
        <v>391</v>
      </c>
      <c r="D947" s="97" t="s">
        <v>4353</v>
      </c>
      <c r="E947" s="13" t="s">
        <v>2995</v>
      </c>
      <c r="F947" s="20">
        <v>61</v>
      </c>
      <c r="G947" s="20">
        <v>58.8</v>
      </c>
      <c r="H947" s="20">
        <v>56</v>
      </c>
      <c r="I947" s="16"/>
    </row>
    <row r="948" spans="1:9" x14ac:dyDescent="0.25">
      <c r="A948" s="13">
        <f>IF(E948&gt;" ",COUNTA($E$3:E948),"")</f>
        <v>776</v>
      </c>
      <c r="B948" s="10" t="s">
        <v>880</v>
      </c>
      <c r="C948" s="17" t="s">
        <v>392</v>
      </c>
      <c r="D948" s="97" t="s">
        <v>4320</v>
      </c>
      <c r="E948" s="13" t="s">
        <v>2995</v>
      </c>
      <c r="F948" s="20">
        <v>98</v>
      </c>
      <c r="G948" s="20">
        <v>95.1</v>
      </c>
      <c r="H948" s="20">
        <v>90</v>
      </c>
      <c r="I948" s="16"/>
    </row>
    <row r="949" spans="1:9" x14ac:dyDescent="0.25">
      <c r="A949" s="13">
        <f>IF(E949&gt;" ",COUNTA($E$3:E949),"")</f>
        <v>777</v>
      </c>
      <c r="B949" s="10" t="s">
        <v>2297</v>
      </c>
      <c r="C949" s="17" t="s">
        <v>1996</v>
      </c>
      <c r="D949" s="97" t="s">
        <v>4320</v>
      </c>
      <c r="E949" s="13" t="s">
        <v>2995</v>
      </c>
      <c r="F949" s="20">
        <v>268</v>
      </c>
      <c r="G949" s="20">
        <v>260</v>
      </c>
      <c r="H949" s="20">
        <v>247</v>
      </c>
      <c r="I949" s="16"/>
    </row>
    <row r="950" spans="1:9" x14ac:dyDescent="0.25">
      <c r="A950" s="13">
        <f>IF(E950&gt;" ",COUNTA($E$3:E950),"")</f>
        <v>778</v>
      </c>
      <c r="B950" s="10" t="s">
        <v>2298</v>
      </c>
      <c r="C950" s="17" t="s">
        <v>1997</v>
      </c>
      <c r="D950" s="97" t="s">
        <v>4320</v>
      </c>
      <c r="E950" s="13" t="s">
        <v>2995</v>
      </c>
      <c r="F950" s="20">
        <v>440</v>
      </c>
      <c r="G950" s="20">
        <v>430</v>
      </c>
      <c r="H950" s="20">
        <v>410</v>
      </c>
      <c r="I950" s="16"/>
    </row>
    <row r="951" spans="1:9" x14ac:dyDescent="0.25">
      <c r="A951" s="13" t="str">
        <f>IF(E951&gt;" ",COUNTA($E$3:E951),"")</f>
        <v/>
      </c>
      <c r="B951" s="10"/>
      <c r="C951" s="17"/>
      <c r="D951" s="97"/>
      <c r="E951" s="13"/>
      <c r="F951" s="14"/>
      <c r="G951" s="14"/>
      <c r="H951" s="14"/>
      <c r="I951" s="16"/>
    </row>
    <row r="952" spans="1:9" ht="25.5" x14ac:dyDescent="0.25">
      <c r="A952" s="13" t="str">
        <f>IF(E952&gt;" ",COUNTA($E$3:E952),"")</f>
        <v/>
      </c>
      <c r="B952" s="10" t="s">
        <v>127</v>
      </c>
      <c r="C952" s="17" t="s">
        <v>1988</v>
      </c>
      <c r="D952" s="97"/>
      <c r="E952" s="13"/>
      <c r="F952" s="14"/>
      <c r="G952" s="14"/>
      <c r="H952" s="14"/>
      <c r="I952" s="16"/>
    </row>
    <row r="953" spans="1:9" x14ac:dyDescent="0.25">
      <c r="A953" s="13">
        <f>IF(E953&gt;" ",COUNTA($E$3:E953),"")</f>
        <v>779</v>
      </c>
      <c r="B953" s="10" t="s">
        <v>1667</v>
      </c>
      <c r="C953" s="17" t="s">
        <v>1998</v>
      </c>
      <c r="D953" s="97" t="s">
        <v>4348</v>
      </c>
      <c r="E953" s="13" t="s">
        <v>2995</v>
      </c>
      <c r="F953" s="20">
        <v>9.5</v>
      </c>
      <c r="G953" s="20">
        <v>9.1999999999999993</v>
      </c>
      <c r="H953" s="20">
        <v>8.6999999999999993</v>
      </c>
      <c r="I953" s="16"/>
    </row>
    <row r="954" spans="1:9" x14ac:dyDescent="0.25">
      <c r="A954" s="13">
        <f>IF(E954&gt;" ",COUNTA($E$3:E954),"")</f>
        <v>780</v>
      </c>
      <c r="B954" s="10" t="s">
        <v>1464</v>
      </c>
      <c r="C954" s="17" t="s">
        <v>1999</v>
      </c>
      <c r="D954" s="97" t="s">
        <v>4349</v>
      </c>
      <c r="E954" s="13" t="s">
        <v>2995</v>
      </c>
      <c r="F954" s="20">
        <v>15.6</v>
      </c>
      <c r="G954" s="20">
        <v>15.1</v>
      </c>
      <c r="H954" s="20">
        <v>14.3</v>
      </c>
      <c r="I954" s="16"/>
    </row>
    <row r="955" spans="1:9" x14ac:dyDescent="0.25">
      <c r="A955" s="13">
        <f>IF(E955&gt;" ",COUNTA($E$3:E955),"")</f>
        <v>781</v>
      </c>
      <c r="B955" s="10" t="s">
        <v>1486</v>
      </c>
      <c r="C955" s="17" t="s">
        <v>2000</v>
      </c>
      <c r="D955" s="97" t="s">
        <v>4350</v>
      </c>
      <c r="E955" s="13" t="s">
        <v>2995</v>
      </c>
      <c r="F955" s="20">
        <v>17.899999999999999</v>
      </c>
      <c r="G955" s="20">
        <v>17.399999999999999</v>
      </c>
      <c r="H955" s="20">
        <v>16.5</v>
      </c>
      <c r="I955" s="16"/>
    </row>
    <row r="956" spans="1:9" x14ac:dyDescent="0.25">
      <c r="A956" s="13">
        <f>IF(E956&gt;" ",COUNTA($E$3:E956),"")</f>
        <v>782</v>
      </c>
      <c r="B956" s="10" t="s">
        <v>2285</v>
      </c>
      <c r="C956" s="17" t="s">
        <v>2001</v>
      </c>
      <c r="D956" s="97" t="s">
        <v>4351</v>
      </c>
      <c r="E956" s="13" t="s">
        <v>2995</v>
      </c>
      <c r="F956" s="20">
        <v>24.5</v>
      </c>
      <c r="G956" s="20">
        <v>23.8</v>
      </c>
      <c r="H956" s="20">
        <v>22.6</v>
      </c>
      <c r="I956" s="16"/>
    </row>
    <row r="957" spans="1:9" x14ac:dyDescent="0.25">
      <c r="A957" s="13">
        <f>IF(E957&gt;" ",COUNTA($E$3:E957),"")</f>
        <v>783</v>
      </c>
      <c r="B957" s="10" t="s">
        <v>3332</v>
      </c>
      <c r="C957" s="17" t="s">
        <v>2002</v>
      </c>
      <c r="D957" s="97" t="s">
        <v>4353</v>
      </c>
      <c r="E957" s="13" t="s">
        <v>2995</v>
      </c>
      <c r="F957" s="20">
        <v>43.1</v>
      </c>
      <c r="G957" s="20">
        <v>41.8</v>
      </c>
      <c r="H957" s="20">
        <v>39.700000000000003</v>
      </c>
      <c r="I957" s="16"/>
    </row>
    <row r="958" spans="1:9" x14ac:dyDescent="0.25">
      <c r="A958" s="13">
        <f>IF(E958&gt;" ",COUNTA($E$3:E958),"")</f>
        <v>784</v>
      </c>
      <c r="B958" s="10" t="s">
        <v>2299</v>
      </c>
      <c r="C958" s="17" t="s">
        <v>2003</v>
      </c>
      <c r="D958" s="97" t="s">
        <v>4320</v>
      </c>
      <c r="E958" s="13" t="s">
        <v>2995</v>
      </c>
      <c r="F958" s="20">
        <v>65</v>
      </c>
      <c r="G958" s="20">
        <v>63.1</v>
      </c>
      <c r="H958" s="20">
        <v>60</v>
      </c>
      <c r="I958" s="16"/>
    </row>
    <row r="959" spans="1:9" x14ac:dyDescent="0.25">
      <c r="A959" s="13">
        <f>IF(E959&gt;" ",COUNTA($E$3:E959),"")</f>
        <v>785</v>
      </c>
      <c r="B959" s="10" t="s">
        <v>2300</v>
      </c>
      <c r="C959" s="17" t="s">
        <v>2004</v>
      </c>
      <c r="D959" s="97" t="s">
        <v>4320</v>
      </c>
      <c r="E959" s="13" t="s">
        <v>2995</v>
      </c>
      <c r="F959" s="20">
        <v>108</v>
      </c>
      <c r="G959" s="20">
        <v>105</v>
      </c>
      <c r="H959" s="20">
        <v>100</v>
      </c>
      <c r="I959" s="16"/>
    </row>
    <row r="960" spans="1:9" x14ac:dyDescent="0.25">
      <c r="A960" s="13">
        <f>IF(E960&gt;" ",COUNTA($E$3:E960),"")</f>
        <v>786</v>
      </c>
      <c r="B960" s="10" t="s">
        <v>2301</v>
      </c>
      <c r="C960" s="17" t="s">
        <v>2005</v>
      </c>
      <c r="D960" s="97" t="s">
        <v>4320</v>
      </c>
      <c r="E960" s="13" t="s">
        <v>2995</v>
      </c>
      <c r="F960" s="20">
        <v>304</v>
      </c>
      <c r="G960" s="20">
        <v>295</v>
      </c>
      <c r="H960" s="20">
        <v>280</v>
      </c>
      <c r="I960" s="16"/>
    </row>
    <row r="961" spans="1:9" x14ac:dyDescent="0.25">
      <c r="A961" s="13">
        <f>IF(E961&gt;" ",COUNTA($E$3:E961),"")</f>
        <v>787</v>
      </c>
      <c r="B961" s="10" t="s">
        <v>2302</v>
      </c>
      <c r="C961" s="17" t="s">
        <v>2006</v>
      </c>
      <c r="D961" s="97" t="s">
        <v>4320</v>
      </c>
      <c r="E961" s="13" t="s">
        <v>2995</v>
      </c>
      <c r="F961" s="20">
        <v>470</v>
      </c>
      <c r="G961" s="20">
        <v>460</v>
      </c>
      <c r="H961" s="20">
        <v>440</v>
      </c>
      <c r="I961" s="16"/>
    </row>
    <row r="962" spans="1:9" x14ac:dyDescent="0.25">
      <c r="A962" s="13">
        <f>IF(E962&gt;" ",COUNTA($E$3:E962),"")</f>
        <v>788</v>
      </c>
      <c r="B962" s="10" t="s">
        <v>2303</v>
      </c>
      <c r="C962" s="17" t="s">
        <v>2007</v>
      </c>
      <c r="D962" s="97" t="s">
        <v>4320</v>
      </c>
      <c r="E962" s="13" t="s">
        <v>2995</v>
      </c>
      <c r="F962" s="20">
        <v>660</v>
      </c>
      <c r="G962" s="20">
        <v>645</v>
      </c>
      <c r="H962" s="20">
        <v>610</v>
      </c>
      <c r="I962" s="16"/>
    </row>
    <row r="963" spans="1:9" x14ac:dyDescent="0.25">
      <c r="A963" s="13" t="str">
        <f>IF(E963&gt;" ",COUNTA($E$3:E963),"")</f>
        <v/>
      </c>
      <c r="B963" s="10"/>
      <c r="C963" s="17"/>
      <c r="D963" s="97"/>
      <c r="E963" s="13"/>
      <c r="F963" s="14"/>
      <c r="G963" s="14"/>
      <c r="H963" s="14"/>
      <c r="I963" s="16"/>
    </row>
    <row r="964" spans="1:9" x14ac:dyDescent="0.25">
      <c r="A964" s="13" t="str">
        <f>IF(E964&gt;" ",COUNTA($E$3:E964),"")</f>
        <v/>
      </c>
      <c r="B964" s="19" t="s">
        <v>128</v>
      </c>
      <c r="C964" s="30" t="s">
        <v>816</v>
      </c>
      <c r="D964" s="95"/>
      <c r="E964" s="13"/>
      <c r="F964" s="14"/>
      <c r="G964" s="14"/>
      <c r="H964" s="14"/>
      <c r="I964" s="16"/>
    </row>
    <row r="965" spans="1:9" ht="25.5" x14ac:dyDescent="0.25">
      <c r="A965" s="13" t="str">
        <f>IF(E965&gt;" ",COUNTA($E$3:E965),"")</f>
        <v/>
      </c>
      <c r="B965" s="10" t="s">
        <v>129</v>
      </c>
      <c r="C965" s="17" t="s">
        <v>3881</v>
      </c>
      <c r="D965" s="97"/>
      <c r="E965" s="13"/>
      <c r="F965" s="14"/>
      <c r="G965" s="14"/>
      <c r="H965" s="14"/>
      <c r="I965" s="16"/>
    </row>
    <row r="966" spans="1:9" x14ac:dyDescent="0.25">
      <c r="A966" s="13">
        <f>IF(E966&gt;" ",COUNTA($E$3:E966),"")</f>
        <v>789</v>
      </c>
      <c r="B966" s="10" t="s">
        <v>1668</v>
      </c>
      <c r="C966" s="17" t="s">
        <v>1669</v>
      </c>
      <c r="D966" s="97" t="s">
        <v>4348</v>
      </c>
      <c r="E966" s="13" t="s">
        <v>2990</v>
      </c>
      <c r="F966" s="20">
        <v>0.72</v>
      </c>
      <c r="G966" s="20">
        <v>0.7</v>
      </c>
      <c r="H966" s="20">
        <v>0.67</v>
      </c>
      <c r="I966" s="16"/>
    </row>
    <row r="967" spans="1:9" x14ac:dyDescent="0.25">
      <c r="A967" s="13">
        <f>IF(E967&gt;" ",COUNTA($E$3:E967),"")</f>
        <v>790</v>
      </c>
      <c r="B967" s="10" t="s">
        <v>1670</v>
      </c>
      <c r="C967" s="17" t="s">
        <v>1671</v>
      </c>
      <c r="D967" s="97" t="s">
        <v>4348</v>
      </c>
      <c r="E967" s="13" t="s">
        <v>2990</v>
      </c>
      <c r="F967" s="20">
        <v>0.82</v>
      </c>
      <c r="G967" s="20">
        <v>0.8</v>
      </c>
      <c r="H967" s="20">
        <v>0.76</v>
      </c>
      <c r="I967" s="16"/>
    </row>
    <row r="968" spans="1:9" x14ac:dyDescent="0.25">
      <c r="A968" s="13">
        <f>IF(E968&gt;" ",COUNTA($E$3:E968),"")</f>
        <v>791</v>
      </c>
      <c r="B968" s="10" t="s">
        <v>1672</v>
      </c>
      <c r="C968" s="17" t="s">
        <v>1673</v>
      </c>
      <c r="D968" s="97" t="s">
        <v>4348</v>
      </c>
      <c r="E968" s="13" t="s">
        <v>2990</v>
      </c>
      <c r="F968" s="20">
        <v>1.03</v>
      </c>
      <c r="G968" s="20">
        <v>1</v>
      </c>
      <c r="H968" s="20">
        <v>0.95</v>
      </c>
      <c r="I968" s="16"/>
    </row>
    <row r="969" spans="1:9" x14ac:dyDescent="0.25">
      <c r="A969" s="13">
        <f>IF(E969&gt;" ",COUNTA($E$3:E969),"")</f>
        <v>792</v>
      </c>
      <c r="B969" s="10" t="s">
        <v>1674</v>
      </c>
      <c r="C969" s="17" t="s">
        <v>1675</v>
      </c>
      <c r="D969" s="97" t="s">
        <v>4348</v>
      </c>
      <c r="E969" s="13" t="s">
        <v>2990</v>
      </c>
      <c r="F969" s="20">
        <v>1.1299999999999999</v>
      </c>
      <c r="G969" s="20">
        <v>1.1000000000000001</v>
      </c>
      <c r="H969" s="20">
        <v>1.05</v>
      </c>
      <c r="I969" s="16"/>
    </row>
    <row r="970" spans="1:9" x14ac:dyDescent="0.25">
      <c r="A970" s="13">
        <f>IF(E970&gt;" ",COUNTA($E$3:E970),"")</f>
        <v>793</v>
      </c>
      <c r="B970" s="10" t="s">
        <v>1676</v>
      </c>
      <c r="C970" s="17" t="s">
        <v>1677</v>
      </c>
      <c r="D970" s="97" t="s">
        <v>4348</v>
      </c>
      <c r="E970" s="13" t="s">
        <v>2990</v>
      </c>
      <c r="F970" s="20">
        <v>1.55</v>
      </c>
      <c r="G970" s="20">
        <v>1.5</v>
      </c>
      <c r="H970" s="20">
        <v>1.43</v>
      </c>
      <c r="I970" s="16"/>
    </row>
    <row r="971" spans="1:9" x14ac:dyDescent="0.25">
      <c r="A971" s="13">
        <f>IF(E971&gt;" ",COUNTA($E$3:E971),"")</f>
        <v>794</v>
      </c>
      <c r="B971" s="10" t="s">
        <v>1678</v>
      </c>
      <c r="C971" s="17" t="s">
        <v>1679</v>
      </c>
      <c r="D971" s="97" t="s">
        <v>4348</v>
      </c>
      <c r="E971" s="13" t="s">
        <v>2990</v>
      </c>
      <c r="F971" s="20">
        <v>2.1</v>
      </c>
      <c r="G971" s="20">
        <v>2</v>
      </c>
      <c r="H971" s="20">
        <v>1.9</v>
      </c>
      <c r="I971" s="16"/>
    </row>
    <row r="972" spans="1:9" x14ac:dyDescent="0.25">
      <c r="A972" s="13">
        <f>IF(E972&gt;" ",COUNTA($E$3:E972),"")</f>
        <v>795</v>
      </c>
      <c r="B972" s="10" t="s">
        <v>1680</v>
      </c>
      <c r="C972" s="17" t="s">
        <v>1681</v>
      </c>
      <c r="D972" s="97" t="s">
        <v>4348</v>
      </c>
      <c r="E972" s="13" t="s">
        <v>2990</v>
      </c>
      <c r="F972" s="20">
        <v>2.7</v>
      </c>
      <c r="G972" s="20">
        <v>2.6</v>
      </c>
      <c r="H972" s="20">
        <v>2.5</v>
      </c>
      <c r="I972" s="16"/>
    </row>
    <row r="973" spans="1:9" x14ac:dyDescent="0.25">
      <c r="A973" s="13">
        <f>IF(E973&gt;" ",COUNTA($E$3:E973),"")</f>
        <v>796</v>
      </c>
      <c r="B973" s="10" t="s">
        <v>1682</v>
      </c>
      <c r="C973" s="17" t="s">
        <v>1683</v>
      </c>
      <c r="D973" s="97" t="s">
        <v>4348</v>
      </c>
      <c r="E973" s="13" t="s">
        <v>2990</v>
      </c>
      <c r="F973" s="20">
        <v>3.6</v>
      </c>
      <c r="G973" s="20">
        <v>3.5</v>
      </c>
      <c r="H973" s="20">
        <v>3.3</v>
      </c>
      <c r="I973" s="16"/>
    </row>
    <row r="974" spans="1:9" x14ac:dyDescent="0.25">
      <c r="A974" s="13">
        <f>IF(E974&gt;" ",COUNTA($E$3:E974),"")</f>
        <v>797</v>
      </c>
      <c r="B974" s="10" t="s">
        <v>1684</v>
      </c>
      <c r="C974" s="17" t="s">
        <v>1685</v>
      </c>
      <c r="D974" s="97" t="s">
        <v>4348</v>
      </c>
      <c r="E974" s="13" t="s">
        <v>2990</v>
      </c>
      <c r="F974" s="20">
        <v>4.5</v>
      </c>
      <c r="G974" s="20">
        <v>4.4000000000000004</v>
      </c>
      <c r="H974" s="20">
        <v>4.2</v>
      </c>
      <c r="I974" s="16"/>
    </row>
    <row r="975" spans="1:9" x14ac:dyDescent="0.25">
      <c r="A975" s="13">
        <f>IF(E975&gt;" ",COUNTA($E$3:E975),"")</f>
        <v>798</v>
      </c>
      <c r="B975" s="10" t="s">
        <v>1465</v>
      </c>
      <c r="C975" s="17" t="s">
        <v>1466</v>
      </c>
      <c r="D975" s="97" t="s">
        <v>4349</v>
      </c>
      <c r="E975" s="13" t="s">
        <v>2990</v>
      </c>
      <c r="F975" s="20">
        <v>6.8</v>
      </c>
      <c r="G975" s="20">
        <v>6.6</v>
      </c>
      <c r="H975" s="20">
        <v>6.3</v>
      </c>
      <c r="I975" s="16"/>
    </row>
    <row r="976" spans="1:9" x14ac:dyDescent="0.25">
      <c r="A976" s="13" t="str">
        <f>IF(E976&gt;" ",COUNTA($E$3:E976),"")</f>
        <v/>
      </c>
      <c r="B976" s="10"/>
      <c r="C976" s="17"/>
      <c r="D976" s="97"/>
      <c r="E976" s="13"/>
      <c r="F976" s="14"/>
      <c r="G976" s="14"/>
      <c r="H976" s="14"/>
      <c r="I976" s="16"/>
    </row>
    <row r="977" spans="1:9" ht="25.5" x14ac:dyDescent="0.25">
      <c r="A977" s="13" t="str">
        <f>IF(E977&gt;" ",COUNTA($E$3:E977),"")</f>
        <v/>
      </c>
      <c r="B977" s="10" t="s">
        <v>3732</v>
      </c>
      <c r="C977" s="17" t="s">
        <v>3882</v>
      </c>
      <c r="D977" s="97"/>
      <c r="E977" s="13"/>
      <c r="F977" s="14"/>
      <c r="G977" s="14"/>
      <c r="H977" s="14"/>
      <c r="I977" s="16"/>
    </row>
    <row r="978" spans="1:9" x14ac:dyDescent="0.25">
      <c r="A978" s="13">
        <f>IF(E978&gt;" ",COUNTA($E$3:E978),"")</f>
        <v>799</v>
      </c>
      <c r="B978" s="10" t="s">
        <v>87</v>
      </c>
      <c r="C978" s="17" t="s">
        <v>1679</v>
      </c>
      <c r="D978" s="97" t="s">
        <v>4348</v>
      </c>
      <c r="E978" s="13" t="s">
        <v>2990</v>
      </c>
      <c r="F978" s="20">
        <v>2.1</v>
      </c>
      <c r="G978" s="20">
        <v>2</v>
      </c>
      <c r="H978" s="20">
        <v>1.9</v>
      </c>
      <c r="I978" s="16"/>
    </row>
    <row r="979" spans="1:9" x14ac:dyDescent="0.25">
      <c r="A979" s="13">
        <f>IF(E979&gt;" ",COUNTA($E$3:E979),"")</f>
        <v>800</v>
      </c>
      <c r="B979" s="10" t="s">
        <v>88</v>
      </c>
      <c r="C979" s="17" t="s">
        <v>1681</v>
      </c>
      <c r="D979" s="97" t="s">
        <v>4348</v>
      </c>
      <c r="E979" s="13" t="s">
        <v>2990</v>
      </c>
      <c r="F979" s="20">
        <v>2.8</v>
      </c>
      <c r="G979" s="20">
        <v>2.7</v>
      </c>
      <c r="H979" s="20">
        <v>2.6</v>
      </c>
      <c r="I979" s="16"/>
    </row>
    <row r="980" spans="1:9" x14ac:dyDescent="0.25">
      <c r="A980" s="13">
        <f>IF(E980&gt;" ",COUNTA($E$3:E980),"")</f>
        <v>801</v>
      </c>
      <c r="B980" s="10" t="s">
        <v>89</v>
      </c>
      <c r="C980" s="17" t="s">
        <v>1685</v>
      </c>
      <c r="D980" s="97" t="s">
        <v>4348</v>
      </c>
      <c r="E980" s="13" t="s">
        <v>2990</v>
      </c>
      <c r="F980" s="20">
        <v>4.7</v>
      </c>
      <c r="G980" s="20">
        <v>4.5999999999999996</v>
      </c>
      <c r="H980" s="20">
        <v>4.4000000000000004</v>
      </c>
      <c r="I980" s="16"/>
    </row>
    <row r="981" spans="1:9" x14ac:dyDescent="0.25">
      <c r="A981" s="13">
        <f>IF(E981&gt;" ",COUNTA($E$3:E981),"")</f>
        <v>802</v>
      </c>
      <c r="B981" s="10" t="s">
        <v>1467</v>
      </c>
      <c r="C981" s="17" t="s">
        <v>1466</v>
      </c>
      <c r="D981" s="97" t="s">
        <v>4349</v>
      </c>
      <c r="E981" s="13" t="s">
        <v>2990</v>
      </c>
      <c r="F981" s="20">
        <v>7</v>
      </c>
      <c r="G981" s="20">
        <v>6.8</v>
      </c>
      <c r="H981" s="20">
        <v>6.5</v>
      </c>
      <c r="I981" s="16"/>
    </row>
    <row r="982" spans="1:9" x14ac:dyDescent="0.25">
      <c r="A982" s="13" t="str">
        <f>IF(E982&gt;" ",COUNTA($E$3:E982),"")</f>
        <v/>
      </c>
      <c r="B982" s="10"/>
      <c r="C982" s="17"/>
      <c r="D982" s="97"/>
      <c r="E982" s="13"/>
      <c r="F982" s="14"/>
      <c r="G982" s="14"/>
      <c r="H982" s="14"/>
      <c r="I982" s="16"/>
    </row>
    <row r="983" spans="1:9" ht="25.5" x14ac:dyDescent="0.25">
      <c r="A983" s="13" t="str">
        <f>IF(E983&gt;" ",COUNTA($E$3:E983),"")</f>
        <v/>
      </c>
      <c r="B983" s="10" t="s">
        <v>3733</v>
      </c>
      <c r="C983" s="17" t="s">
        <v>3883</v>
      </c>
      <c r="D983" s="97"/>
      <c r="E983" s="13"/>
      <c r="F983" s="14"/>
      <c r="G983" s="14"/>
      <c r="H983" s="14"/>
      <c r="I983" s="16"/>
    </row>
    <row r="984" spans="1:9" x14ac:dyDescent="0.25">
      <c r="A984" s="13">
        <f>IF(E984&gt;" ",COUNTA($E$3:E984),"")</f>
        <v>803</v>
      </c>
      <c r="B984" s="10" t="s">
        <v>1468</v>
      </c>
      <c r="C984" s="17" t="s">
        <v>1679</v>
      </c>
      <c r="D984" s="97" t="s">
        <v>4348</v>
      </c>
      <c r="E984" s="13" t="s">
        <v>2990</v>
      </c>
      <c r="F984" s="14">
        <v>5.2</v>
      </c>
      <c r="G984" s="14">
        <v>5</v>
      </c>
      <c r="H984" s="14">
        <v>4.8</v>
      </c>
      <c r="I984" s="16"/>
    </row>
    <row r="985" spans="1:9" x14ac:dyDescent="0.25">
      <c r="A985" s="13">
        <f>IF(E985&gt;" ",COUNTA($E$3:E985),"")</f>
        <v>804</v>
      </c>
      <c r="B985" s="10" t="s">
        <v>1469</v>
      </c>
      <c r="C985" s="17" t="s">
        <v>1681</v>
      </c>
      <c r="D985" s="97" t="s">
        <v>4348</v>
      </c>
      <c r="E985" s="13" t="s">
        <v>2990</v>
      </c>
      <c r="F985" s="14">
        <v>6.2</v>
      </c>
      <c r="G985" s="14">
        <v>6</v>
      </c>
      <c r="H985" s="14">
        <v>5.7</v>
      </c>
      <c r="I985" s="16"/>
    </row>
    <row r="986" spans="1:9" x14ac:dyDescent="0.25">
      <c r="A986" s="13">
        <f>IF(E986&gt;" ",COUNTA($E$3:E986),"")</f>
        <v>805</v>
      </c>
      <c r="B986" s="10" t="s">
        <v>1470</v>
      </c>
      <c r="C986" s="17" t="s">
        <v>1685</v>
      </c>
      <c r="D986" s="97" t="s">
        <v>4348</v>
      </c>
      <c r="E986" s="13" t="s">
        <v>2990</v>
      </c>
      <c r="F986" s="14">
        <v>9.3000000000000007</v>
      </c>
      <c r="G986" s="14">
        <v>9</v>
      </c>
      <c r="H986" s="14">
        <v>8.6</v>
      </c>
      <c r="I986" s="16"/>
    </row>
    <row r="987" spans="1:9" x14ac:dyDescent="0.25">
      <c r="A987" s="13">
        <f>IF(E987&gt;" ",COUNTA($E$3:E987),"")</f>
        <v>806</v>
      </c>
      <c r="B987" s="10" t="s">
        <v>1471</v>
      </c>
      <c r="C987" s="17" t="s">
        <v>1466</v>
      </c>
      <c r="D987" s="97" t="s">
        <v>4349</v>
      </c>
      <c r="E987" s="13" t="s">
        <v>2990</v>
      </c>
      <c r="F987" s="14">
        <v>12.5</v>
      </c>
      <c r="G987" s="14">
        <v>12.1</v>
      </c>
      <c r="H987" s="14">
        <v>11.5</v>
      </c>
      <c r="I987" s="16"/>
    </row>
    <row r="988" spans="1:9" x14ac:dyDescent="0.25">
      <c r="A988" s="13" t="str">
        <f>IF(E988&gt;" ",COUNTA($E$3:E988),"")</f>
        <v/>
      </c>
      <c r="B988" s="10"/>
      <c r="C988" s="17"/>
      <c r="D988" s="97"/>
      <c r="E988" s="13"/>
      <c r="F988" s="14"/>
      <c r="G988" s="14"/>
      <c r="H988" s="14"/>
      <c r="I988" s="16"/>
    </row>
    <row r="989" spans="1:9" ht="25.5" x14ac:dyDescent="0.25">
      <c r="A989" s="13"/>
      <c r="B989" s="19" t="s">
        <v>3734</v>
      </c>
      <c r="C989" s="18" t="s">
        <v>1375</v>
      </c>
      <c r="D989" s="95"/>
      <c r="E989" s="13"/>
      <c r="F989" s="14"/>
      <c r="G989" s="14"/>
      <c r="H989" s="14"/>
      <c r="I989" s="16" t="s">
        <v>2655</v>
      </c>
    </row>
    <row r="990" spans="1:9" ht="25.5" x14ac:dyDescent="0.25">
      <c r="A990" s="13"/>
      <c r="B990" s="19" t="s">
        <v>2766</v>
      </c>
      <c r="C990" s="127" t="s">
        <v>2660</v>
      </c>
      <c r="D990" s="95"/>
      <c r="E990" s="13"/>
      <c r="F990" s="14"/>
      <c r="G990" s="14"/>
      <c r="H990" s="14"/>
      <c r="I990" s="16"/>
    </row>
    <row r="991" spans="1:9" x14ac:dyDescent="0.25">
      <c r="A991" s="13">
        <v>837</v>
      </c>
      <c r="B991" s="10" t="s">
        <v>2459</v>
      </c>
      <c r="C991" s="17" t="s">
        <v>2271</v>
      </c>
      <c r="D991" s="97" t="s">
        <v>4376</v>
      </c>
      <c r="E991" s="13" t="s">
        <v>2990</v>
      </c>
      <c r="F991" s="14">
        <v>51.5</v>
      </c>
      <c r="G991" s="14">
        <v>50</v>
      </c>
      <c r="H991" s="14">
        <v>47.5</v>
      </c>
      <c r="I991" s="16"/>
    </row>
    <row r="992" spans="1:9" x14ac:dyDescent="0.25">
      <c r="A992" s="13">
        <v>838</v>
      </c>
      <c r="B992" s="10" t="s">
        <v>2460</v>
      </c>
      <c r="C992" s="17" t="s">
        <v>2342</v>
      </c>
      <c r="D992" s="97" t="s">
        <v>4376</v>
      </c>
      <c r="E992" s="13" t="s">
        <v>2990</v>
      </c>
      <c r="F992" s="14">
        <v>62</v>
      </c>
      <c r="G992" s="14">
        <v>60</v>
      </c>
      <c r="H992" s="14">
        <v>57</v>
      </c>
      <c r="I992" s="16"/>
    </row>
    <row r="993" spans="1:9" x14ac:dyDescent="0.25">
      <c r="A993" s="13">
        <v>839</v>
      </c>
      <c r="B993" s="10" t="s">
        <v>2461</v>
      </c>
      <c r="C993" s="17" t="s">
        <v>2343</v>
      </c>
      <c r="D993" s="97" t="s">
        <v>4376</v>
      </c>
      <c r="E993" s="13" t="s">
        <v>2990</v>
      </c>
      <c r="F993" s="14">
        <v>72</v>
      </c>
      <c r="G993" s="14">
        <v>70</v>
      </c>
      <c r="H993" s="14">
        <v>67</v>
      </c>
      <c r="I993" s="16"/>
    </row>
    <row r="994" spans="1:9" x14ac:dyDescent="0.25">
      <c r="A994" s="13">
        <v>840</v>
      </c>
      <c r="B994" s="10" t="s">
        <v>2462</v>
      </c>
      <c r="C994" s="17" t="s">
        <v>2344</v>
      </c>
      <c r="D994" s="97" t="s">
        <v>4376</v>
      </c>
      <c r="E994" s="13" t="s">
        <v>2990</v>
      </c>
      <c r="F994" s="14">
        <v>77</v>
      </c>
      <c r="G994" s="14">
        <v>75</v>
      </c>
      <c r="H994" s="14">
        <v>71</v>
      </c>
      <c r="I994" s="16"/>
    </row>
    <row r="995" spans="1:9" x14ac:dyDescent="0.25">
      <c r="A995" s="13">
        <v>841</v>
      </c>
      <c r="B995" s="10" t="s">
        <v>2463</v>
      </c>
      <c r="C995" s="17" t="s">
        <v>2345</v>
      </c>
      <c r="D995" s="97" t="s">
        <v>4376</v>
      </c>
      <c r="E995" s="13" t="s">
        <v>2990</v>
      </c>
      <c r="F995" s="14">
        <v>93</v>
      </c>
      <c r="G995" s="14">
        <v>90</v>
      </c>
      <c r="H995" s="14">
        <v>86</v>
      </c>
      <c r="I995" s="16"/>
    </row>
    <row r="996" spans="1:9" x14ac:dyDescent="0.25">
      <c r="A996" s="13">
        <v>842</v>
      </c>
      <c r="B996" s="10" t="s">
        <v>2464</v>
      </c>
      <c r="C996" s="17" t="s">
        <v>2346</v>
      </c>
      <c r="D996" s="97" t="s">
        <v>4376</v>
      </c>
      <c r="E996" s="13" t="s">
        <v>2990</v>
      </c>
      <c r="F996" s="14">
        <v>113</v>
      </c>
      <c r="G996" s="14">
        <v>110</v>
      </c>
      <c r="H996" s="14">
        <v>105</v>
      </c>
      <c r="I996" s="16"/>
    </row>
    <row r="997" spans="1:9" x14ac:dyDescent="0.25">
      <c r="A997" s="13">
        <v>843</v>
      </c>
      <c r="B997" s="10" t="s">
        <v>2465</v>
      </c>
      <c r="C997" s="17" t="s">
        <v>2347</v>
      </c>
      <c r="D997" s="97" t="s">
        <v>4376</v>
      </c>
      <c r="E997" s="13" t="s">
        <v>2990</v>
      </c>
      <c r="F997" s="14">
        <v>144</v>
      </c>
      <c r="G997" s="14">
        <v>140</v>
      </c>
      <c r="H997" s="14">
        <v>133</v>
      </c>
      <c r="I997" s="16"/>
    </row>
    <row r="998" spans="1:9" x14ac:dyDescent="0.25">
      <c r="A998" s="13">
        <v>844</v>
      </c>
      <c r="B998" s="10" t="s">
        <v>2466</v>
      </c>
      <c r="C998" s="17" t="s">
        <v>2348</v>
      </c>
      <c r="D998" s="97" t="s">
        <v>4376</v>
      </c>
      <c r="E998" s="13" t="s">
        <v>2990</v>
      </c>
      <c r="F998" s="14">
        <v>185</v>
      </c>
      <c r="G998" s="14">
        <v>180</v>
      </c>
      <c r="H998" s="14">
        <v>171</v>
      </c>
      <c r="I998" s="16"/>
    </row>
    <row r="999" spans="1:9" x14ac:dyDescent="0.25">
      <c r="A999" s="13">
        <v>845</v>
      </c>
      <c r="B999" s="10" t="s">
        <v>2467</v>
      </c>
      <c r="C999" s="17" t="s">
        <v>2349</v>
      </c>
      <c r="D999" s="97" t="s">
        <v>4376</v>
      </c>
      <c r="E999" s="13" t="s">
        <v>2990</v>
      </c>
      <c r="F999" s="14">
        <v>221</v>
      </c>
      <c r="G999" s="14">
        <v>215</v>
      </c>
      <c r="H999" s="14">
        <v>204</v>
      </c>
      <c r="I999" s="16"/>
    </row>
    <row r="1000" spans="1:9" x14ac:dyDescent="0.25">
      <c r="A1000" s="13">
        <v>846</v>
      </c>
      <c r="B1000" s="10" t="s">
        <v>2468</v>
      </c>
      <c r="C1000" s="17" t="s">
        <v>2350</v>
      </c>
      <c r="D1000" s="97" t="s">
        <v>4376</v>
      </c>
      <c r="E1000" s="13" t="s">
        <v>2990</v>
      </c>
      <c r="F1000" s="14">
        <v>263</v>
      </c>
      <c r="G1000" s="14">
        <v>255</v>
      </c>
      <c r="H1000" s="14">
        <v>242</v>
      </c>
      <c r="I1000" s="16"/>
    </row>
    <row r="1001" spans="1:9" x14ac:dyDescent="0.25">
      <c r="A1001" s="13">
        <v>847</v>
      </c>
      <c r="B1001" s="10" t="s">
        <v>2469</v>
      </c>
      <c r="C1001" s="17" t="s">
        <v>2351</v>
      </c>
      <c r="D1001" s="97" t="s">
        <v>4376</v>
      </c>
      <c r="E1001" s="13" t="s">
        <v>2990</v>
      </c>
      <c r="F1001" s="14">
        <v>314</v>
      </c>
      <c r="G1001" s="14">
        <v>305</v>
      </c>
      <c r="H1001" s="14">
        <v>290</v>
      </c>
      <c r="I1001" s="16"/>
    </row>
    <row r="1002" spans="1:9" x14ac:dyDescent="0.25">
      <c r="A1002" s="13">
        <v>848</v>
      </c>
      <c r="B1002" s="10" t="s">
        <v>2470</v>
      </c>
      <c r="C1002" s="17" t="s">
        <v>2352</v>
      </c>
      <c r="D1002" s="97" t="s">
        <v>4376</v>
      </c>
      <c r="E1002" s="13" t="s">
        <v>2990</v>
      </c>
      <c r="F1002" s="14">
        <v>350</v>
      </c>
      <c r="G1002" s="14">
        <v>340</v>
      </c>
      <c r="H1002" s="14">
        <v>320</v>
      </c>
      <c r="I1002" s="16"/>
    </row>
    <row r="1003" spans="1:9" x14ac:dyDescent="0.25">
      <c r="A1003" s="13">
        <v>849</v>
      </c>
      <c r="B1003" s="10" t="s">
        <v>2471</v>
      </c>
      <c r="C1003" s="17" t="s">
        <v>2353</v>
      </c>
      <c r="D1003" s="97" t="s">
        <v>4376</v>
      </c>
      <c r="E1003" s="13" t="s">
        <v>2990</v>
      </c>
      <c r="F1003" s="14">
        <v>410</v>
      </c>
      <c r="G1003" s="14">
        <v>400</v>
      </c>
      <c r="H1003" s="14">
        <v>380</v>
      </c>
      <c r="I1003" s="16"/>
    </row>
    <row r="1004" spans="1:9" x14ac:dyDescent="0.25">
      <c r="A1004" s="13">
        <v>850</v>
      </c>
      <c r="B1004" s="10" t="s">
        <v>2472</v>
      </c>
      <c r="C1004" s="17" t="s">
        <v>1592</v>
      </c>
      <c r="D1004" s="97" t="s">
        <v>4376</v>
      </c>
      <c r="E1004" s="13" t="s">
        <v>2990</v>
      </c>
      <c r="F1004" s="14">
        <v>460</v>
      </c>
      <c r="G1004" s="14">
        <v>445</v>
      </c>
      <c r="H1004" s="14">
        <v>420</v>
      </c>
      <c r="I1004" s="16"/>
    </row>
    <row r="1005" spans="1:9" x14ac:dyDescent="0.25">
      <c r="A1005" s="13">
        <v>851</v>
      </c>
      <c r="B1005" s="10" t="s">
        <v>2473</v>
      </c>
      <c r="C1005" s="17" t="s">
        <v>1593</v>
      </c>
      <c r="D1005" s="97" t="s">
        <v>4376</v>
      </c>
      <c r="E1005" s="13" t="s">
        <v>2990</v>
      </c>
      <c r="F1005" s="14">
        <v>520</v>
      </c>
      <c r="G1005" s="14">
        <v>505</v>
      </c>
      <c r="H1005" s="14">
        <v>480</v>
      </c>
      <c r="I1005" s="16"/>
    </row>
    <row r="1006" spans="1:9" x14ac:dyDescent="0.25">
      <c r="A1006" s="13">
        <v>852</v>
      </c>
      <c r="B1006" s="10" t="s">
        <v>2474</v>
      </c>
      <c r="C1006" s="17" t="s">
        <v>1594</v>
      </c>
      <c r="D1006" s="97" t="s">
        <v>4376</v>
      </c>
      <c r="E1006" s="13" t="s">
        <v>2990</v>
      </c>
      <c r="F1006" s="14">
        <v>590</v>
      </c>
      <c r="G1006" s="14">
        <v>570</v>
      </c>
      <c r="H1006" s="14">
        <v>540</v>
      </c>
      <c r="I1006" s="16"/>
    </row>
    <row r="1007" spans="1:9" x14ac:dyDescent="0.25">
      <c r="A1007" s="13">
        <v>853</v>
      </c>
      <c r="B1007" s="10" t="s">
        <v>2475</v>
      </c>
      <c r="C1007" s="17" t="s">
        <v>1595</v>
      </c>
      <c r="D1007" s="97" t="s">
        <v>4376</v>
      </c>
      <c r="E1007" s="13" t="s">
        <v>2990</v>
      </c>
      <c r="F1007" s="14">
        <v>650</v>
      </c>
      <c r="G1007" s="14">
        <v>630</v>
      </c>
      <c r="H1007" s="14">
        <v>600</v>
      </c>
      <c r="I1007" s="16"/>
    </row>
    <row r="1008" spans="1:9" x14ac:dyDescent="0.25">
      <c r="A1008" s="13">
        <v>854</v>
      </c>
      <c r="B1008" s="10" t="s">
        <v>2476</v>
      </c>
      <c r="C1008" s="17" t="s">
        <v>1596</v>
      </c>
      <c r="D1008" s="97" t="s">
        <v>4376</v>
      </c>
      <c r="E1008" s="13" t="s">
        <v>2990</v>
      </c>
      <c r="F1008" s="14">
        <v>720</v>
      </c>
      <c r="G1008" s="14">
        <v>695</v>
      </c>
      <c r="H1008" s="14">
        <v>660</v>
      </c>
      <c r="I1008" s="16"/>
    </row>
    <row r="1009" spans="1:9" x14ac:dyDescent="0.25">
      <c r="A1009" s="13">
        <v>855</v>
      </c>
      <c r="B1009" s="10" t="s">
        <v>2477</v>
      </c>
      <c r="C1009" s="17" t="s">
        <v>1597</v>
      </c>
      <c r="D1009" s="97" t="s">
        <v>4376</v>
      </c>
      <c r="E1009" s="13" t="s">
        <v>2990</v>
      </c>
      <c r="F1009" s="14">
        <v>780</v>
      </c>
      <c r="G1009" s="14">
        <v>760</v>
      </c>
      <c r="H1009" s="14">
        <v>720</v>
      </c>
      <c r="I1009" s="16"/>
    </row>
    <row r="1010" spans="1:9" x14ac:dyDescent="0.25">
      <c r="A1010" s="13">
        <v>856</v>
      </c>
      <c r="B1010" s="10" t="s">
        <v>2478</v>
      </c>
      <c r="C1010" s="17" t="s">
        <v>1598</v>
      </c>
      <c r="D1010" s="97" t="s">
        <v>4376</v>
      </c>
      <c r="E1010" s="13" t="s">
        <v>2990</v>
      </c>
      <c r="F1010" s="14">
        <v>870</v>
      </c>
      <c r="G1010" s="14">
        <v>840</v>
      </c>
      <c r="H1010" s="14">
        <v>800</v>
      </c>
      <c r="I1010" s="16"/>
    </row>
    <row r="1011" spans="1:9" x14ac:dyDescent="0.25">
      <c r="A1011" s="13">
        <v>857</v>
      </c>
      <c r="B1011" s="10" t="s">
        <v>2479</v>
      </c>
      <c r="C1011" s="17" t="s">
        <v>1599</v>
      </c>
      <c r="D1011" s="97" t="s">
        <v>4376</v>
      </c>
      <c r="E1011" s="13" t="s">
        <v>2990</v>
      </c>
      <c r="F1011" s="14">
        <v>950</v>
      </c>
      <c r="G1011" s="14">
        <v>920</v>
      </c>
      <c r="H1011" s="14">
        <v>870</v>
      </c>
      <c r="I1011" s="16"/>
    </row>
    <row r="1012" spans="1:9" x14ac:dyDescent="0.25">
      <c r="A1012" s="13">
        <v>858</v>
      </c>
      <c r="B1012" s="10" t="s">
        <v>2480</v>
      </c>
      <c r="C1012" s="17" t="s">
        <v>1600</v>
      </c>
      <c r="D1012" s="97" t="s">
        <v>4376</v>
      </c>
      <c r="E1012" s="13" t="s">
        <v>2990</v>
      </c>
      <c r="F1012" s="14">
        <v>1030</v>
      </c>
      <c r="G1012" s="14">
        <v>1000</v>
      </c>
      <c r="H1012" s="14">
        <v>950</v>
      </c>
      <c r="I1012" s="16"/>
    </row>
    <row r="1013" spans="1:9" x14ac:dyDescent="0.25">
      <c r="A1013" s="13">
        <v>859</v>
      </c>
      <c r="B1013" s="10" t="s">
        <v>2481</v>
      </c>
      <c r="C1013" s="17" t="s">
        <v>1991</v>
      </c>
      <c r="D1013" s="97" t="s">
        <v>4376</v>
      </c>
      <c r="E1013" s="13" t="s">
        <v>2990</v>
      </c>
      <c r="F1013" s="14">
        <v>1110</v>
      </c>
      <c r="G1013" s="14">
        <v>1080</v>
      </c>
      <c r="H1013" s="14">
        <v>1030</v>
      </c>
      <c r="I1013" s="16"/>
    </row>
    <row r="1014" spans="1:9" x14ac:dyDescent="0.25">
      <c r="A1014" s="13">
        <v>860</v>
      </c>
      <c r="B1014" s="10" t="s">
        <v>2482</v>
      </c>
      <c r="C1014" s="17" t="s">
        <v>1992</v>
      </c>
      <c r="D1014" s="97" t="s">
        <v>4376</v>
      </c>
      <c r="E1014" s="13" t="s">
        <v>2990</v>
      </c>
      <c r="F1014" s="14">
        <v>1260</v>
      </c>
      <c r="G1014" s="14">
        <v>1220</v>
      </c>
      <c r="H1014" s="14">
        <v>1160</v>
      </c>
      <c r="I1014" s="16"/>
    </row>
    <row r="1015" spans="1:9" x14ac:dyDescent="0.25">
      <c r="A1015" s="13"/>
      <c r="B1015" s="10"/>
      <c r="C1015" s="17"/>
      <c r="D1015" s="97"/>
      <c r="E1015" s="13"/>
      <c r="F1015" s="14"/>
      <c r="G1015" s="14"/>
      <c r="H1015" s="14"/>
      <c r="I1015" s="16"/>
    </row>
    <row r="1016" spans="1:9" ht="25.5" x14ac:dyDescent="0.25">
      <c r="A1016" s="13"/>
      <c r="B1016" s="19" t="s">
        <v>2500</v>
      </c>
      <c r="C1016" s="127" t="s">
        <v>1989</v>
      </c>
      <c r="D1016" s="95"/>
      <c r="E1016" s="13"/>
      <c r="F1016" s="14"/>
      <c r="G1016" s="14"/>
      <c r="H1016" s="14"/>
      <c r="I1016" s="16"/>
    </row>
    <row r="1017" spans="1:9" x14ac:dyDescent="0.25">
      <c r="A1017" s="13">
        <v>861</v>
      </c>
      <c r="B1017" s="10" t="s">
        <v>2501</v>
      </c>
      <c r="C1017" s="17" t="s">
        <v>2271</v>
      </c>
      <c r="D1017" s="97" t="s">
        <v>4376</v>
      </c>
      <c r="E1017" s="13" t="s">
        <v>2990</v>
      </c>
      <c r="F1017" s="14">
        <v>57</v>
      </c>
      <c r="G1017" s="14">
        <v>55</v>
      </c>
      <c r="H1017" s="14">
        <v>52</v>
      </c>
      <c r="I1017" s="16"/>
    </row>
    <row r="1018" spans="1:9" x14ac:dyDescent="0.25">
      <c r="A1018" s="13">
        <v>862</v>
      </c>
      <c r="B1018" s="10" t="s">
        <v>2502</v>
      </c>
      <c r="C1018" s="17" t="s">
        <v>2342</v>
      </c>
      <c r="D1018" s="97" t="s">
        <v>4376</v>
      </c>
      <c r="E1018" s="13" t="s">
        <v>2990</v>
      </c>
      <c r="F1018" s="14">
        <v>67</v>
      </c>
      <c r="G1018" s="14">
        <v>65</v>
      </c>
      <c r="H1018" s="14">
        <v>62</v>
      </c>
      <c r="I1018" s="16"/>
    </row>
    <row r="1019" spans="1:9" x14ac:dyDescent="0.25">
      <c r="A1019" s="13">
        <v>863</v>
      </c>
      <c r="B1019" s="10" t="s">
        <v>2503</v>
      </c>
      <c r="C1019" s="17" t="s">
        <v>2343</v>
      </c>
      <c r="D1019" s="97" t="s">
        <v>4376</v>
      </c>
      <c r="E1019" s="13" t="s">
        <v>2990</v>
      </c>
      <c r="F1019" s="14">
        <v>77</v>
      </c>
      <c r="G1019" s="14">
        <v>75</v>
      </c>
      <c r="H1019" s="14">
        <v>71</v>
      </c>
      <c r="I1019" s="16"/>
    </row>
    <row r="1020" spans="1:9" x14ac:dyDescent="0.25">
      <c r="A1020" s="13">
        <v>864</v>
      </c>
      <c r="B1020" s="10" t="s">
        <v>2504</v>
      </c>
      <c r="C1020" s="17" t="s">
        <v>2344</v>
      </c>
      <c r="D1020" s="97" t="s">
        <v>4376</v>
      </c>
      <c r="E1020" s="13" t="s">
        <v>2990</v>
      </c>
      <c r="F1020" s="14">
        <v>82</v>
      </c>
      <c r="G1020" s="14">
        <v>80</v>
      </c>
      <c r="H1020" s="14">
        <v>76</v>
      </c>
      <c r="I1020" s="16"/>
    </row>
    <row r="1021" spans="1:9" x14ac:dyDescent="0.25">
      <c r="A1021" s="13">
        <v>865</v>
      </c>
      <c r="B1021" s="10" t="s">
        <v>2505</v>
      </c>
      <c r="C1021" s="17" t="s">
        <v>2345</v>
      </c>
      <c r="D1021" s="97" t="s">
        <v>4376</v>
      </c>
      <c r="E1021" s="13" t="s">
        <v>2990</v>
      </c>
      <c r="F1021" s="14">
        <v>98</v>
      </c>
      <c r="G1021" s="14">
        <v>95</v>
      </c>
      <c r="H1021" s="14">
        <v>90</v>
      </c>
      <c r="I1021" s="16"/>
    </row>
    <row r="1022" spans="1:9" x14ac:dyDescent="0.25">
      <c r="A1022" s="13">
        <v>866</v>
      </c>
      <c r="B1022" s="10" t="s">
        <v>2506</v>
      </c>
      <c r="C1022" s="17" t="s">
        <v>2346</v>
      </c>
      <c r="D1022" s="97" t="s">
        <v>4376</v>
      </c>
      <c r="E1022" s="13" t="s">
        <v>2990</v>
      </c>
      <c r="F1022" s="14">
        <v>124</v>
      </c>
      <c r="G1022" s="14">
        <v>120</v>
      </c>
      <c r="H1022" s="14">
        <v>114</v>
      </c>
      <c r="I1022" s="16"/>
    </row>
    <row r="1023" spans="1:9" x14ac:dyDescent="0.25">
      <c r="A1023" s="13">
        <v>867</v>
      </c>
      <c r="B1023" s="10" t="s">
        <v>2507</v>
      </c>
      <c r="C1023" s="17" t="s">
        <v>2347</v>
      </c>
      <c r="D1023" s="97" t="s">
        <v>4376</v>
      </c>
      <c r="E1023" s="13" t="s">
        <v>2990</v>
      </c>
      <c r="F1023" s="14">
        <v>155</v>
      </c>
      <c r="G1023" s="14">
        <v>150</v>
      </c>
      <c r="H1023" s="14">
        <v>143</v>
      </c>
      <c r="I1023" s="16"/>
    </row>
    <row r="1024" spans="1:9" x14ac:dyDescent="0.25">
      <c r="A1024" s="13">
        <v>868</v>
      </c>
      <c r="B1024" s="10" t="s">
        <v>3159</v>
      </c>
      <c r="C1024" s="17" t="s">
        <v>2348</v>
      </c>
      <c r="D1024" s="97" t="s">
        <v>4376</v>
      </c>
      <c r="E1024" s="13" t="s">
        <v>2990</v>
      </c>
      <c r="F1024" s="14">
        <v>196</v>
      </c>
      <c r="G1024" s="14">
        <v>190</v>
      </c>
      <c r="H1024" s="14">
        <v>181</v>
      </c>
      <c r="I1024" s="16"/>
    </row>
    <row r="1025" spans="1:9" x14ac:dyDescent="0.25">
      <c r="A1025" s="13">
        <v>869</v>
      </c>
      <c r="B1025" s="10" t="s">
        <v>3160</v>
      </c>
      <c r="C1025" s="17" t="s">
        <v>2349</v>
      </c>
      <c r="D1025" s="97" t="s">
        <v>4376</v>
      </c>
      <c r="E1025" s="13" t="s">
        <v>2990</v>
      </c>
      <c r="F1025" s="14">
        <v>237</v>
      </c>
      <c r="G1025" s="14">
        <v>230</v>
      </c>
      <c r="H1025" s="14">
        <v>219</v>
      </c>
      <c r="I1025" s="16"/>
    </row>
    <row r="1026" spans="1:9" x14ac:dyDescent="0.25">
      <c r="A1026" s="13">
        <v>870</v>
      </c>
      <c r="B1026" s="10" t="s">
        <v>3161</v>
      </c>
      <c r="C1026" s="17" t="s">
        <v>2350</v>
      </c>
      <c r="D1026" s="97" t="s">
        <v>4376</v>
      </c>
      <c r="E1026" s="13" t="s">
        <v>2990</v>
      </c>
      <c r="F1026" s="14">
        <v>278</v>
      </c>
      <c r="G1026" s="14">
        <v>270</v>
      </c>
      <c r="H1026" s="14">
        <v>257</v>
      </c>
      <c r="I1026" s="16"/>
    </row>
    <row r="1027" spans="1:9" x14ac:dyDescent="0.25">
      <c r="A1027" s="13">
        <v>871</v>
      </c>
      <c r="B1027" s="10" t="s">
        <v>3162</v>
      </c>
      <c r="C1027" s="17" t="s">
        <v>2351</v>
      </c>
      <c r="D1027" s="97" t="s">
        <v>4376</v>
      </c>
      <c r="E1027" s="13" t="s">
        <v>2990</v>
      </c>
      <c r="F1027" s="14">
        <v>330</v>
      </c>
      <c r="G1027" s="14">
        <v>320</v>
      </c>
      <c r="H1027" s="14">
        <v>300</v>
      </c>
      <c r="I1027" s="16"/>
    </row>
    <row r="1028" spans="1:9" x14ac:dyDescent="0.25">
      <c r="A1028" s="13">
        <v>872</v>
      </c>
      <c r="B1028" s="10" t="s">
        <v>3163</v>
      </c>
      <c r="C1028" s="17" t="s">
        <v>2352</v>
      </c>
      <c r="D1028" s="97" t="s">
        <v>4376</v>
      </c>
      <c r="E1028" s="13" t="s">
        <v>2990</v>
      </c>
      <c r="F1028" s="14">
        <v>370</v>
      </c>
      <c r="G1028" s="14">
        <v>360</v>
      </c>
      <c r="H1028" s="14">
        <v>340</v>
      </c>
      <c r="I1028" s="16"/>
    </row>
    <row r="1029" spans="1:9" x14ac:dyDescent="0.25">
      <c r="A1029" s="13">
        <v>873</v>
      </c>
      <c r="B1029" s="10" t="s">
        <v>3164</v>
      </c>
      <c r="C1029" s="17" t="s">
        <v>2353</v>
      </c>
      <c r="D1029" s="97" t="s">
        <v>4376</v>
      </c>
      <c r="E1029" s="13" t="s">
        <v>2990</v>
      </c>
      <c r="F1029" s="14">
        <v>430</v>
      </c>
      <c r="G1029" s="14">
        <v>420</v>
      </c>
      <c r="H1029" s="14">
        <v>400</v>
      </c>
      <c r="I1029" s="16"/>
    </row>
    <row r="1030" spans="1:9" x14ac:dyDescent="0.25">
      <c r="A1030" s="13">
        <v>874</v>
      </c>
      <c r="B1030" s="10" t="s">
        <v>3165</v>
      </c>
      <c r="C1030" s="17" t="s">
        <v>1592</v>
      </c>
      <c r="D1030" s="97" t="s">
        <v>4376</v>
      </c>
      <c r="E1030" s="13" t="s">
        <v>2990</v>
      </c>
      <c r="F1030" s="14">
        <v>480</v>
      </c>
      <c r="G1030" s="14">
        <v>470</v>
      </c>
      <c r="H1030" s="14">
        <v>450</v>
      </c>
      <c r="I1030" s="16"/>
    </row>
    <row r="1031" spans="1:9" x14ac:dyDescent="0.25">
      <c r="A1031" s="13">
        <v>875</v>
      </c>
      <c r="B1031" s="10" t="s">
        <v>3166</v>
      </c>
      <c r="C1031" s="17" t="s">
        <v>1593</v>
      </c>
      <c r="D1031" s="97" t="s">
        <v>4376</v>
      </c>
      <c r="E1031" s="13" t="s">
        <v>2990</v>
      </c>
      <c r="F1031" s="14">
        <v>550</v>
      </c>
      <c r="G1031" s="14">
        <v>530</v>
      </c>
      <c r="H1031" s="14">
        <v>500</v>
      </c>
      <c r="I1031" s="16"/>
    </row>
    <row r="1032" spans="1:9" x14ac:dyDescent="0.25">
      <c r="A1032" s="13">
        <v>876</v>
      </c>
      <c r="B1032" s="10" t="s">
        <v>3167</v>
      </c>
      <c r="C1032" s="17" t="s">
        <v>1594</v>
      </c>
      <c r="D1032" s="97" t="s">
        <v>4376</v>
      </c>
      <c r="E1032" s="13" t="s">
        <v>2990</v>
      </c>
      <c r="F1032" s="14">
        <v>620</v>
      </c>
      <c r="G1032" s="14">
        <v>600</v>
      </c>
      <c r="H1032" s="14">
        <v>570</v>
      </c>
      <c r="I1032" s="16"/>
    </row>
    <row r="1033" spans="1:9" x14ac:dyDescent="0.25">
      <c r="A1033" s="13">
        <v>877</v>
      </c>
      <c r="B1033" s="10" t="s">
        <v>3168</v>
      </c>
      <c r="C1033" s="17" t="s">
        <v>1595</v>
      </c>
      <c r="D1033" s="97" t="s">
        <v>4376</v>
      </c>
      <c r="E1033" s="13" t="s">
        <v>2990</v>
      </c>
      <c r="F1033" s="14">
        <v>680</v>
      </c>
      <c r="G1033" s="14">
        <v>660</v>
      </c>
      <c r="H1033" s="14">
        <v>630</v>
      </c>
      <c r="I1033" s="16"/>
    </row>
    <row r="1034" spans="1:9" x14ac:dyDescent="0.25">
      <c r="A1034" s="13">
        <v>878</v>
      </c>
      <c r="B1034" s="10" t="s">
        <v>3169</v>
      </c>
      <c r="C1034" s="17" t="s">
        <v>1596</v>
      </c>
      <c r="D1034" s="97" t="s">
        <v>4376</v>
      </c>
      <c r="E1034" s="13" t="s">
        <v>2990</v>
      </c>
      <c r="F1034" s="14">
        <v>750</v>
      </c>
      <c r="G1034" s="14">
        <v>730</v>
      </c>
      <c r="H1034" s="14">
        <v>690</v>
      </c>
      <c r="I1034" s="16"/>
    </row>
    <row r="1035" spans="1:9" x14ac:dyDescent="0.25">
      <c r="A1035" s="13">
        <v>879</v>
      </c>
      <c r="B1035" s="10" t="s">
        <v>3170</v>
      </c>
      <c r="C1035" s="17" t="s">
        <v>1597</v>
      </c>
      <c r="D1035" s="97" t="s">
        <v>4376</v>
      </c>
      <c r="E1035" s="13" t="s">
        <v>2990</v>
      </c>
      <c r="F1035" s="14">
        <v>820</v>
      </c>
      <c r="G1035" s="14">
        <v>800</v>
      </c>
      <c r="H1035" s="14">
        <v>760</v>
      </c>
      <c r="I1035" s="16"/>
    </row>
    <row r="1036" spans="1:9" x14ac:dyDescent="0.25">
      <c r="A1036" s="13">
        <v>880</v>
      </c>
      <c r="B1036" s="10" t="s">
        <v>3171</v>
      </c>
      <c r="C1036" s="17" t="s">
        <v>1598</v>
      </c>
      <c r="D1036" s="97" t="s">
        <v>4376</v>
      </c>
      <c r="E1036" s="13" t="s">
        <v>2990</v>
      </c>
      <c r="F1036" s="14">
        <v>910</v>
      </c>
      <c r="G1036" s="14">
        <v>880</v>
      </c>
      <c r="H1036" s="14">
        <v>840</v>
      </c>
      <c r="I1036" s="16"/>
    </row>
    <row r="1037" spans="1:9" x14ac:dyDescent="0.25">
      <c r="A1037" s="13">
        <v>881</v>
      </c>
      <c r="B1037" s="10" t="s">
        <v>3172</v>
      </c>
      <c r="C1037" s="17" t="s">
        <v>1599</v>
      </c>
      <c r="D1037" s="97" t="s">
        <v>4376</v>
      </c>
      <c r="E1037" s="13" t="s">
        <v>2990</v>
      </c>
      <c r="F1037" s="14">
        <v>1000</v>
      </c>
      <c r="G1037" s="14">
        <v>975</v>
      </c>
      <c r="H1037" s="14">
        <v>930</v>
      </c>
      <c r="I1037" s="16"/>
    </row>
    <row r="1038" spans="1:9" x14ac:dyDescent="0.25">
      <c r="A1038" s="13">
        <v>882</v>
      </c>
      <c r="B1038" s="10" t="s">
        <v>3173</v>
      </c>
      <c r="C1038" s="17" t="s">
        <v>1600</v>
      </c>
      <c r="D1038" s="97" t="s">
        <v>4376</v>
      </c>
      <c r="E1038" s="13" t="s">
        <v>2990</v>
      </c>
      <c r="F1038" s="14">
        <v>1080</v>
      </c>
      <c r="G1038" s="14">
        <v>1050</v>
      </c>
      <c r="H1038" s="14">
        <v>1000</v>
      </c>
      <c r="I1038" s="16"/>
    </row>
    <row r="1039" spans="1:9" x14ac:dyDescent="0.25">
      <c r="A1039" s="13">
        <v>883</v>
      </c>
      <c r="B1039" s="10" t="s">
        <v>3174</v>
      </c>
      <c r="C1039" s="17" t="s">
        <v>1991</v>
      </c>
      <c r="D1039" s="97" t="s">
        <v>4376</v>
      </c>
      <c r="E1039" s="13" t="s">
        <v>2990</v>
      </c>
      <c r="F1039" s="14">
        <v>1180</v>
      </c>
      <c r="G1039" s="14">
        <v>1150</v>
      </c>
      <c r="H1039" s="14">
        <v>1090</v>
      </c>
      <c r="I1039" s="16"/>
    </row>
    <row r="1040" spans="1:9" x14ac:dyDescent="0.25">
      <c r="A1040" s="13">
        <v>884</v>
      </c>
      <c r="B1040" s="10" t="s">
        <v>3175</v>
      </c>
      <c r="C1040" s="17" t="s">
        <v>1992</v>
      </c>
      <c r="D1040" s="97" t="s">
        <v>4376</v>
      </c>
      <c r="E1040" s="13" t="s">
        <v>2990</v>
      </c>
      <c r="F1040" s="14">
        <v>1340</v>
      </c>
      <c r="G1040" s="14">
        <v>1300</v>
      </c>
      <c r="H1040" s="14">
        <v>1240</v>
      </c>
      <c r="I1040" s="16"/>
    </row>
    <row r="1041" spans="1:9" x14ac:dyDescent="0.25">
      <c r="A1041" s="13">
        <v>885</v>
      </c>
      <c r="B1041" s="10" t="s">
        <v>2516</v>
      </c>
      <c r="C1041" s="17" t="s">
        <v>1993</v>
      </c>
      <c r="D1041" s="97" t="s">
        <v>4376</v>
      </c>
      <c r="E1041" s="13" t="s">
        <v>2990</v>
      </c>
      <c r="F1041" s="14">
        <v>1490</v>
      </c>
      <c r="G1041" s="14">
        <v>1450</v>
      </c>
      <c r="H1041" s="14">
        <v>1380</v>
      </c>
      <c r="I1041" s="16"/>
    </row>
    <row r="1042" spans="1:9" x14ac:dyDescent="0.25">
      <c r="A1042" s="13">
        <v>886</v>
      </c>
      <c r="B1042" s="10" t="s">
        <v>2517</v>
      </c>
      <c r="C1042" s="17" t="s">
        <v>1994</v>
      </c>
      <c r="D1042" s="97" t="s">
        <v>4376</v>
      </c>
      <c r="E1042" s="13" t="s">
        <v>2990</v>
      </c>
      <c r="F1042" s="14">
        <v>1650</v>
      </c>
      <c r="G1042" s="14">
        <v>1600</v>
      </c>
      <c r="H1042" s="14">
        <v>1520</v>
      </c>
      <c r="I1042" s="16"/>
    </row>
    <row r="1043" spans="1:9" x14ac:dyDescent="0.25">
      <c r="A1043" s="13">
        <v>887</v>
      </c>
      <c r="B1043" s="10" t="s">
        <v>2518</v>
      </c>
      <c r="C1043" s="17" t="s">
        <v>1995</v>
      </c>
      <c r="D1043" s="97" t="s">
        <v>4376</v>
      </c>
      <c r="E1043" s="13" t="s">
        <v>2990</v>
      </c>
      <c r="F1043" s="14">
        <v>1800</v>
      </c>
      <c r="G1043" s="14">
        <v>1750</v>
      </c>
      <c r="H1043" s="14">
        <v>1660</v>
      </c>
      <c r="I1043" s="16"/>
    </row>
    <row r="1044" spans="1:9" x14ac:dyDescent="0.25">
      <c r="A1044" s="13">
        <v>888</v>
      </c>
      <c r="B1044" s="10" t="s">
        <v>2519</v>
      </c>
      <c r="C1044" s="17" t="s">
        <v>1607</v>
      </c>
      <c r="D1044" s="97" t="s">
        <v>4376</v>
      </c>
      <c r="E1044" s="13" t="s">
        <v>2990</v>
      </c>
      <c r="F1044" s="14">
        <v>2010</v>
      </c>
      <c r="G1044" s="14">
        <v>1950</v>
      </c>
      <c r="H1044" s="14">
        <v>1850</v>
      </c>
      <c r="I1044" s="16"/>
    </row>
    <row r="1045" spans="1:9" x14ac:dyDescent="0.25">
      <c r="A1045" s="13">
        <v>889</v>
      </c>
      <c r="B1045" s="10" t="s">
        <v>2520</v>
      </c>
      <c r="C1045" s="17" t="s">
        <v>1608</v>
      </c>
      <c r="D1045" s="97" t="s">
        <v>4376</v>
      </c>
      <c r="E1045" s="13" t="s">
        <v>2990</v>
      </c>
      <c r="F1045" s="14">
        <v>2210</v>
      </c>
      <c r="G1045" s="14">
        <v>2150</v>
      </c>
      <c r="H1045" s="14">
        <v>2040</v>
      </c>
      <c r="I1045" s="16"/>
    </row>
    <row r="1046" spans="1:9" x14ac:dyDescent="0.25">
      <c r="A1046" s="13" t="str">
        <f>IF(E1046&gt;" ",COUNTA($E$3:E1046),"")</f>
        <v/>
      </c>
      <c r="B1046" s="10"/>
      <c r="C1046" s="17"/>
      <c r="D1046" s="97"/>
      <c r="E1046" s="13"/>
      <c r="F1046" s="14"/>
      <c r="G1046" s="14"/>
      <c r="H1046" s="14"/>
      <c r="I1046" s="16"/>
    </row>
    <row r="1047" spans="1:9" ht="27.75" customHeight="1" x14ac:dyDescent="0.25">
      <c r="A1047" s="13" t="str">
        <f>IF(E1047&gt;" ",COUNTA($E$3:E1047),"")</f>
        <v/>
      </c>
      <c r="B1047" s="19" t="s">
        <v>249</v>
      </c>
      <c r="C1047" s="18" t="s">
        <v>1037</v>
      </c>
      <c r="D1047" s="95"/>
      <c r="E1047" s="13"/>
      <c r="F1047" s="14"/>
      <c r="G1047" s="14"/>
      <c r="H1047" s="14"/>
      <c r="I1047" s="16"/>
    </row>
    <row r="1048" spans="1:9" x14ac:dyDescent="0.25">
      <c r="A1048" s="13">
        <f>IF(E1048&gt;" ",COUNTA($E$3:E1048),"")</f>
        <v>860</v>
      </c>
      <c r="B1048" s="10" t="s">
        <v>250</v>
      </c>
      <c r="C1048" s="17" t="s">
        <v>2168</v>
      </c>
      <c r="D1048" s="97" t="s">
        <v>4372</v>
      </c>
      <c r="E1048" s="13" t="s">
        <v>2995</v>
      </c>
      <c r="F1048" s="14">
        <v>273</v>
      </c>
      <c r="G1048" s="14">
        <v>265</v>
      </c>
      <c r="H1048" s="14">
        <v>252</v>
      </c>
      <c r="I1048" s="16"/>
    </row>
    <row r="1049" spans="1:9" x14ac:dyDescent="0.25">
      <c r="A1049" s="13">
        <f>IF(E1049&gt;" ",COUNTA($E$3:E1049),"")</f>
        <v>861</v>
      </c>
      <c r="B1049" s="10" t="s">
        <v>251</v>
      </c>
      <c r="C1049" s="17" t="s">
        <v>2169</v>
      </c>
      <c r="D1049" s="97" t="s">
        <v>4372</v>
      </c>
      <c r="E1049" s="13" t="s">
        <v>2995</v>
      </c>
      <c r="F1049" s="14">
        <v>360</v>
      </c>
      <c r="G1049" s="14">
        <v>350</v>
      </c>
      <c r="H1049" s="14">
        <v>330</v>
      </c>
      <c r="I1049" s="16"/>
    </row>
    <row r="1050" spans="1:9" x14ac:dyDescent="0.25">
      <c r="A1050" s="13">
        <f>IF(E1050&gt;" ",COUNTA($E$3:E1050),"")</f>
        <v>862</v>
      </c>
      <c r="B1050" s="10" t="s">
        <v>252</v>
      </c>
      <c r="C1050" s="17" t="s">
        <v>2170</v>
      </c>
      <c r="D1050" s="97" t="s">
        <v>4372</v>
      </c>
      <c r="E1050" s="13" t="s">
        <v>2995</v>
      </c>
      <c r="F1050" s="14">
        <v>460</v>
      </c>
      <c r="G1050" s="14">
        <v>445</v>
      </c>
      <c r="H1050" s="14">
        <v>420</v>
      </c>
      <c r="I1050" s="16"/>
    </row>
    <row r="1051" spans="1:9" x14ac:dyDescent="0.25">
      <c r="A1051" s="13">
        <f>IF(E1051&gt;" ",COUNTA($E$3:E1051),"")</f>
        <v>863</v>
      </c>
      <c r="B1051" s="10" t="s">
        <v>253</v>
      </c>
      <c r="C1051" s="17" t="s">
        <v>2171</v>
      </c>
      <c r="D1051" s="97" t="s">
        <v>4372</v>
      </c>
      <c r="E1051" s="13" t="s">
        <v>2995</v>
      </c>
      <c r="F1051" s="14">
        <v>580</v>
      </c>
      <c r="G1051" s="14">
        <v>560</v>
      </c>
      <c r="H1051" s="14">
        <v>530</v>
      </c>
      <c r="I1051" s="16"/>
    </row>
    <row r="1052" spans="1:9" x14ac:dyDescent="0.25">
      <c r="A1052" s="13">
        <f>IF(E1052&gt;" ",COUNTA($E$3:E1052),"")</f>
        <v>864</v>
      </c>
      <c r="B1052" s="10" t="s">
        <v>254</v>
      </c>
      <c r="C1052" s="17" t="s">
        <v>2172</v>
      </c>
      <c r="D1052" s="97" t="s">
        <v>4372</v>
      </c>
      <c r="E1052" s="13" t="s">
        <v>2995</v>
      </c>
      <c r="F1052" s="14">
        <v>700</v>
      </c>
      <c r="G1052" s="14">
        <v>680</v>
      </c>
      <c r="H1052" s="14">
        <v>650</v>
      </c>
      <c r="I1052" s="16"/>
    </row>
    <row r="1053" spans="1:9" x14ac:dyDescent="0.25">
      <c r="A1053" s="13">
        <f>IF(E1053&gt;" ",COUNTA($E$3:E1053),"")</f>
        <v>865</v>
      </c>
      <c r="B1053" s="10" t="s">
        <v>255</v>
      </c>
      <c r="C1053" s="17" t="s">
        <v>2173</v>
      </c>
      <c r="D1053" s="97" t="s">
        <v>4372</v>
      </c>
      <c r="E1053" s="13" t="s">
        <v>2995</v>
      </c>
      <c r="F1053" s="14">
        <v>980</v>
      </c>
      <c r="G1053" s="14">
        <v>950</v>
      </c>
      <c r="H1053" s="14">
        <v>900</v>
      </c>
      <c r="I1053" s="16"/>
    </row>
    <row r="1054" spans="1:9" x14ac:dyDescent="0.25">
      <c r="A1054" s="13">
        <f>IF(E1054&gt;" ",COUNTA($E$3:E1054),"")</f>
        <v>866</v>
      </c>
      <c r="B1054" s="10" t="s">
        <v>256</v>
      </c>
      <c r="C1054" s="17" t="s">
        <v>2174</v>
      </c>
      <c r="D1054" s="97" t="s">
        <v>4372</v>
      </c>
      <c r="E1054" s="13" t="s">
        <v>2995</v>
      </c>
      <c r="F1054" s="14">
        <v>1280</v>
      </c>
      <c r="G1054" s="14">
        <v>1240</v>
      </c>
      <c r="H1054" s="14">
        <v>1180</v>
      </c>
      <c r="I1054" s="16"/>
    </row>
    <row r="1055" spans="1:9" x14ac:dyDescent="0.25">
      <c r="A1055" s="13">
        <f>IF(E1055&gt;" ",COUNTA($E$3:E1055),"")</f>
        <v>867</v>
      </c>
      <c r="B1055" s="10" t="s">
        <v>257</v>
      </c>
      <c r="C1055" s="17" t="s">
        <v>2175</v>
      </c>
      <c r="D1055" s="97" t="s">
        <v>4372</v>
      </c>
      <c r="E1055" s="13" t="s">
        <v>2995</v>
      </c>
      <c r="F1055" s="14">
        <v>1690</v>
      </c>
      <c r="G1055" s="14">
        <v>1640</v>
      </c>
      <c r="H1055" s="14">
        <v>1560</v>
      </c>
      <c r="I1055" s="16"/>
    </row>
    <row r="1056" spans="1:9" x14ac:dyDescent="0.25">
      <c r="A1056" s="13">
        <f>IF(E1056&gt;" ",COUNTA($E$3:E1056),"")</f>
        <v>868</v>
      </c>
      <c r="B1056" s="10" t="s">
        <v>258</v>
      </c>
      <c r="C1056" s="17" t="s">
        <v>2176</v>
      </c>
      <c r="D1056" s="97" t="s">
        <v>4372</v>
      </c>
      <c r="E1056" s="13" t="s">
        <v>2995</v>
      </c>
      <c r="F1056" s="14">
        <v>2130</v>
      </c>
      <c r="G1056" s="14">
        <v>2070</v>
      </c>
      <c r="H1056" s="14">
        <v>1970</v>
      </c>
      <c r="I1056" s="16"/>
    </row>
    <row r="1057" spans="1:9" x14ac:dyDescent="0.25">
      <c r="A1057" s="13">
        <f>IF(E1057&gt;" ",COUNTA($E$3:E1057),"")</f>
        <v>869</v>
      </c>
      <c r="B1057" s="10" t="s">
        <v>259</v>
      </c>
      <c r="C1057" s="17" t="s">
        <v>2177</v>
      </c>
      <c r="D1057" s="97" t="s">
        <v>4372</v>
      </c>
      <c r="E1057" s="13" t="s">
        <v>2995</v>
      </c>
      <c r="F1057" s="14">
        <v>2660</v>
      </c>
      <c r="G1057" s="14">
        <v>2580</v>
      </c>
      <c r="H1057" s="14">
        <v>2450</v>
      </c>
      <c r="I1057" s="16"/>
    </row>
    <row r="1058" spans="1:9" x14ac:dyDescent="0.25">
      <c r="A1058" s="13">
        <f>IF(E1058&gt;" ",COUNTA($E$3:E1058),"")</f>
        <v>870</v>
      </c>
      <c r="B1058" s="10" t="s">
        <v>260</v>
      </c>
      <c r="C1058" s="17" t="s">
        <v>2178</v>
      </c>
      <c r="D1058" s="97" t="s">
        <v>4372</v>
      </c>
      <c r="E1058" s="13" t="s">
        <v>2995</v>
      </c>
      <c r="F1058" s="14">
        <v>3650</v>
      </c>
      <c r="G1058" s="14">
        <v>3540</v>
      </c>
      <c r="H1058" s="14">
        <v>3360</v>
      </c>
      <c r="I1058" s="16"/>
    </row>
    <row r="1059" spans="1:9" x14ac:dyDescent="0.25">
      <c r="A1059" s="13">
        <f>IF(E1059&gt;" ",COUNTA($E$3:E1059),"")</f>
        <v>871</v>
      </c>
      <c r="B1059" s="10" t="s">
        <v>261</v>
      </c>
      <c r="C1059" s="17" t="s">
        <v>2179</v>
      </c>
      <c r="D1059" s="97" t="s">
        <v>4372</v>
      </c>
      <c r="E1059" s="13" t="s">
        <v>2995</v>
      </c>
      <c r="F1059" s="14">
        <v>4700</v>
      </c>
      <c r="G1059" s="14">
        <v>4560</v>
      </c>
      <c r="H1059" s="14">
        <v>4330</v>
      </c>
      <c r="I1059" s="16"/>
    </row>
    <row r="1060" spans="1:9" x14ac:dyDescent="0.25">
      <c r="A1060" s="13">
        <f>IF(E1060&gt;" ",COUNTA($E$3:E1060),"")</f>
        <v>872</v>
      </c>
      <c r="B1060" s="10" t="s">
        <v>262</v>
      </c>
      <c r="C1060" s="17" t="s">
        <v>2180</v>
      </c>
      <c r="D1060" s="97" t="s">
        <v>4372</v>
      </c>
      <c r="E1060" s="13" t="s">
        <v>2995</v>
      </c>
      <c r="F1060" s="14">
        <v>6560</v>
      </c>
      <c r="G1060" s="14">
        <v>6370</v>
      </c>
      <c r="H1060" s="14">
        <v>6050</v>
      </c>
      <c r="I1060" s="16"/>
    </row>
    <row r="1061" spans="1:9" x14ac:dyDescent="0.25">
      <c r="A1061" s="13">
        <f>IF(E1061&gt;" ",COUNTA($E$3:E1061),"")</f>
        <v>873</v>
      </c>
      <c r="B1061" s="10" t="s">
        <v>263</v>
      </c>
      <c r="C1061" s="17" t="s">
        <v>2181</v>
      </c>
      <c r="D1061" s="97" t="s">
        <v>4372</v>
      </c>
      <c r="E1061" s="13" t="s">
        <v>2995</v>
      </c>
      <c r="F1061" s="14">
        <v>8810</v>
      </c>
      <c r="G1061" s="14">
        <v>8550</v>
      </c>
      <c r="H1061" s="14">
        <v>8120</v>
      </c>
      <c r="I1061" s="16"/>
    </row>
    <row r="1062" spans="1:9" x14ac:dyDescent="0.25">
      <c r="A1062" s="13">
        <f>IF(E1062&gt;" ",COUNTA($E$3:E1062),"")</f>
        <v>874</v>
      </c>
      <c r="B1062" s="10" t="s">
        <v>264</v>
      </c>
      <c r="C1062" s="17" t="s">
        <v>2182</v>
      </c>
      <c r="D1062" s="97" t="s">
        <v>4372</v>
      </c>
      <c r="E1062" s="13" t="s">
        <v>2995</v>
      </c>
      <c r="F1062" s="14">
        <v>11500</v>
      </c>
      <c r="G1062" s="14">
        <v>11210</v>
      </c>
      <c r="H1062" s="14">
        <v>10600</v>
      </c>
      <c r="I1062" s="16"/>
    </row>
    <row r="1063" spans="1:9" x14ac:dyDescent="0.25">
      <c r="A1063" s="13" t="str">
        <f>IF(E1063&gt;" ",COUNTA($E$3:E1063),"")</f>
        <v/>
      </c>
      <c r="B1063" s="10"/>
      <c r="C1063" s="17"/>
      <c r="D1063" s="97"/>
      <c r="E1063" s="13"/>
      <c r="F1063" s="14"/>
      <c r="G1063" s="14"/>
      <c r="H1063" s="14"/>
      <c r="I1063" s="16"/>
    </row>
    <row r="1064" spans="1:9" ht="29.25" customHeight="1" x14ac:dyDescent="0.25">
      <c r="A1064" s="13" t="str">
        <f>IF(E1064&gt;" ",COUNTA($E$3:E1064),"")</f>
        <v/>
      </c>
      <c r="B1064" s="19" t="s">
        <v>265</v>
      </c>
      <c r="C1064" s="18" t="s">
        <v>1038</v>
      </c>
      <c r="D1064" s="95"/>
      <c r="E1064" s="13"/>
      <c r="F1064" s="14"/>
      <c r="G1064" s="14"/>
      <c r="H1064" s="14"/>
      <c r="I1064" s="16"/>
    </row>
    <row r="1065" spans="1:9" x14ac:dyDescent="0.25">
      <c r="A1065" s="13">
        <f>IF(E1065&gt;" ",COUNTA($E$3:E1065),"")</f>
        <v>875</v>
      </c>
      <c r="B1065" s="10" t="s">
        <v>266</v>
      </c>
      <c r="C1065" s="17" t="s">
        <v>2168</v>
      </c>
      <c r="D1065" s="97" t="s">
        <v>4372</v>
      </c>
      <c r="E1065" s="13" t="s">
        <v>2995</v>
      </c>
      <c r="F1065" s="14">
        <v>360</v>
      </c>
      <c r="G1065" s="14">
        <v>350</v>
      </c>
      <c r="H1065" s="14">
        <v>330</v>
      </c>
      <c r="I1065" s="16"/>
    </row>
    <row r="1066" spans="1:9" x14ac:dyDescent="0.25">
      <c r="A1066" s="13">
        <f>IF(E1066&gt;" ",COUNTA($E$3:E1066),"")</f>
        <v>876</v>
      </c>
      <c r="B1066" s="10" t="s">
        <v>267</v>
      </c>
      <c r="C1066" s="17" t="s">
        <v>2169</v>
      </c>
      <c r="D1066" s="97" t="s">
        <v>4372</v>
      </c>
      <c r="E1066" s="13" t="s">
        <v>2995</v>
      </c>
      <c r="F1066" s="14">
        <v>420</v>
      </c>
      <c r="G1066" s="14">
        <v>405</v>
      </c>
      <c r="H1066" s="14">
        <v>380</v>
      </c>
      <c r="I1066" s="16"/>
    </row>
    <row r="1067" spans="1:9" x14ac:dyDescent="0.25">
      <c r="A1067" s="13">
        <f>IF(E1067&gt;" ",COUNTA($E$3:E1067),"")</f>
        <v>877</v>
      </c>
      <c r="B1067" s="10" t="s">
        <v>268</v>
      </c>
      <c r="C1067" s="17" t="s">
        <v>2170</v>
      </c>
      <c r="D1067" s="97" t="s">
        <v>4372</v>
      </c>
      <c r="E1067" s="13" t="s">
        <v>2995</v>
      </c>
      <c r="F1067" s="14">
        <v>520</v>
      </c>
      <c r="G1067" s="14">
        <v>500</v>
      </c>
      <c r="H1067" s="14">
        <v>480</v>
      </c>
      <c r="I1067" s="16"/>
    </row>
    <row r="1068" spans="1:9" x14ac:dyDescent="0.25">
      <c r="A1068" s="13">
        <f>IF(E1068&gt;" ",COUNTA($E$3:E1068),"")</f>
        <v>878</v>
      </c>
      <c r="B1068" s="10" t="s">
        <v>269</v>
      </c>
      <c r="C1068" s="17" t="s">
        <v>2171</v>
      </c>
      <c r="D1068" s="97" t="s">
        <v>4372</v>
      </c>
      <c r="E1068" s="13" t="s">
        <v>2995</v>
      </c>
      <c r="F1068" s="14">
        <v>670</v>
      </c>
      <c r="G1068" s="14">
        <v>650</v>
      </c>
      <c r="H1068" s="14">
        <v>620</v>
      </c>
      <c r="I1068" s="16"/>
    </row>
    <row r="1069" spans="1:9" x14ac:dyDescent="0.25">
      <c r="A1069" s="13">
        <f>IF(E1069&gt;" ",COUNTA($E$3:E1069),"")</f>
        <v>879</v>
      </c>
      <c r="B1069" s="10" t="s">
        <v>270</v>
      </c>
      <c r="C1069" s="17" t="s">
        <v>2172</v>
      </c>
      <c r="D1069" s="97" t="s">
        <v>4372</v>
      </c>
      <c r="E1069" s="13" t="s">
        <v>2995</v>
      </c>
      <c r="F1069" s="14">
        <v>790</v>
      </c>
      <c r="G1069" s="14">
        <v>770</v>
      </c>
      <c r="H1069" s="14">
        <v>730</v>
      </c>
      <c r="I1069" s="16"/>
    </row>
    <row r="1070" spans="1:9" x14ac:dyDescent="0.25">
      <c r="A1070" s="13">
        <f>IF(E1070&gt;" ",COUNTA($E$3:E1070),"")</f>
        <v>880</v>
      </c>
      <c r="B1070" s="10" t="s">
        <v>271</v>
      </c>
      <c r="C1070" s="17" t="s">
        <v>2173</v>
      </c>
      <c r="D1070" s="97" t="s">
        <v>4372</v>
      </c>
      <c r="E1070" s="13" t="s">
        <v>2995</v>
      </c>
      <c r="F1070" s="14">
        <v>1040</v>
      </c>
      <c r="G1070" s="14">
        <v>1010</v>
      </c>
      <c r="H1070" s="14">
        <v>960</v>
      </c>
      <c r="I1070" s="16"/>
    </row>
    <row r="1071" spans="1:9" x14ac:dyDescent="0.25">
      <c r="A1071" s="13">
        <f>IF(E1071&gt;" ",COUNTA($E$3:E1071),"")</f>
        <v>881</v>
      </c>
      <c r="B1071" s="10" t="s">
        <v>272</v>
      </c>
      <c r="C1071" s="17" t="s">
        <v>2174</v>
      </c>
      <c r="D1071" s="97" t="s">
        <v>4372</v>
      </c>
      <c r="E1071" s="13" t="s">
        <v>2995</v>
      </c>
      <c r="F1071" s="14">
        <v>1470</v>
      </c>
      <c r="G1071" s="14">
        <v>1430</v>
      </c>
      <c r="H1071" s="14">
        <v>1360</v>
      </c>
      <c r="I1071" s="16"/>
    </row>
    <row r="1072" spans="1:9" x14ac:dyDescent="0.25">
      <c r="A1072" s="13">
        <f>IF(E1072&gt;" ",COUNTA($E$3:E1072),"")</f>
        <v>882</v>
      </c>
      <c r="B1072" s="10" t="s">
        <v>273</v>
      </c>
      <c r="C1072" s="17" t="s">
        <v>2175</v>
      </c>
      <c r="D1072" s="97" t="s">
        <v>4372</v>
      </c>
      <c r="E1072" s="13" t="s">
        <v>2995</v>
      </c>
      <c r="F1072" s="14">
        <v>1960</v>
      </c>
      <c r="G1072" s="14">
        <v>1900</v>
      </c>
      <c r="H1072" s="14">
        <v>1810</v>
      </c>
      <c r="I1072" s="16"/>
    </row>
    <row r="1073" spans="1:9" x14ac:dyDescent="0.25">
      <c r="A1073" s="13">
        <f>IF(E1073&gt;" ",COUNTA($E$3:E1073),"")</f>
        <v>883</v>
      </c>
      <c r="B1073" s="10" t="s">
        <v>274</v>
      </c>
      <c r="C1073" s="17" t="s">
        <v>2176</v>
      </c>
      <c r="D1073" s="97" t="s">
        <v>4372</v>
      </c>
      <c r="E1073" s="13" t="s">
        <v>2995</v>
      </c>
      <c r="F1073" s="14">
        <v>2450</v>
      </c>
      <c r="G1073" s="14">
        <v>2380</v>
      </c>
      <c r="H1073" s="14">
        <v>2260</v>
      </c>
      <c r="I1073" s="16"/>
    </row>
    <row r="1074" spans="1:9" x14ac:dyDescent="0.25">
      <c r="A1074" s="13">
        <f>IF(E1074&gt;" ",COUNTA($E$3:E1074),"")</f>
        <v>884</v>
      </c>
      <c r="B1074" s="10" t="s">
        <v>275</v>
      </c>
      <c r="C1074" s="17" t="s">
        <v>2177</v>
      </c>
      <c r="D1074" s="97" t="s">
        <v>4372</v>
      </c>
      <c r="E1074" s="13" t="s">
        <v>2995</v>
      </c>
      <c r="F1074" s="14">
        <v>3070</v>
      </c>
      <c r="G1074" s="14">
        <v>2980</v>
      </c>
      <c r="H1074" s="14">
        <v>2830</v>
      </c>
      <c r="I1074" s="16"/>
    </row>
    <row r="1075" spans="1:9" x14ac:dyDescent="0.25">
      <c r="A1075" s="13">
        <f>IF(E1075&gt;" ",COUNTA($E$3:E1075),"")</f>
        <v>885</v>
      </c>
      <c r="B1075" s="10" t="s">
        <v>276</v>
      </c>
      <c r="C1075" s="17" t="s">
        <v>2178</v>
      </c>
      <c r="D1075" s="97" t="s">
        <v>4372</v>
      </c>
      <c r="E1075" s="13" t="s">
        <v>2995</v>
      </c>
      <c r="F1075" s="14">
        <v>3750</v>
      </c>
      <c r="G1075" s="14">
        <v>3640</v>
      </c>
      <c r="H1075" s="14">
        <v>3460</v>
      </c>
      <c r="I1075" s="16"/>
    </row>
    <row r="1076" spans="1:9" x14ac:dyDescent="0.25">
      <c r="A1076" s="13">
        <f>IF(E1076&gt;" ",COUNTA($E$3:E1076),"")</f>
        <v>886</v>
      </c>
      <c r="B1076" s="10" t="s">
        <v>277</v>
      </c>
      <c r="C1076" s="17" t="s">
        <v>2179</v>
      </c>
      <c r="D1076" s="97" t="s">
        <v>4372</v>
      </c>
      <c r="E1076" s="13" t="s">
        <v>2995</v>
      </c>
      <c r="F1076" s="14">
        <v>4750</v>
      </c>
      <c r="G1076" s="14">
        <v>4610</v>
      </c>
      <c r="H1076" s="14">
        <v>4380</v>
      </c>
      <c r="I1076" s="16"/>
    </row>
    <row r="1077" spans="1:9" x14ac:dyDescent="0.25">
      <c r="A1077" s="13">
        <f>IF(E1077&gt;" ",COUNTA($E$3:E1077),"")</f>
        <v>887</v>
      </c>
      <c r="B1077" s="10" t="s">
        <v>278</v>
      </c>
      <c r="C1077" s="17" t="s">
        <v>2180</v>
      </c>
      <c r="D1077" s="97" t="s">
        <v>4372</v>
      </c>
      <c r="E1077" s="13" t="s">
        <v>2995</v>
      </c>
      <c r="F1077" s="14">
        <v>6560</v>
      </c>
      <c r="G1077" s="14">
        <v>6370</v>
      </c>
      <c r="H1077" s="14">
        <v>6050</v>
      </c>
      <c r="I1077" s="16"/>
    </row>
    <row r="1078" spans="1:9" x14ac:dyDescent="0.25">
      <c r="A1078" s="13">
        <f>IF(E1078&gt;" ",COUNTA($E$3:E1078),"")</f>
        <v>888</v>
      </c>
      <c r="B1078" s="10" t="s">
        <v>279</v>
      </c>
      <c r="C1078" s="17" t="s">
        <v>2181</v>
      </c>
      <c r="D1078" s="97" t="s">
        <v>4372</v>
      </c>
      <c r="E1078" s="13" t="s">
        <v>2995</v>
      </c>
      <c r="F1078" s="14">
        <v>9390</v>
      </c>
      <c r="G1078" s="14">
        <v>9120</v>
      </c>
      <c r="H1078" s="14">
        <v>8660</v>
      </c>
      <c r="I1078" s="16"/>
    </row>
    <row r="1079" spans="1:9" x14ac:dyDescent="0.25">
      <c r="A1079" s="13">
        <f>IF(E1079&gt;" ",COUNTA($E$3:E1079),"")</f>
        <v>889</v>
      </c>
      <c r="B1079" s="10" t="s">
        <v>280</v>
      </c>
      <c r="C1079" s="17" t="s">
        <v>2182</v>
      </c>
      <c r="D1079" s="97" t="s">
        <v>4372</v>
      </c>
      <c r="E1079" s="13" t="s">
        <v>2995</v>
      </c>
      <c r="F1079" s="14">
        <v>11700</v>
      </c>
      <c r="G1079" s="14">
        <v>11400</v>
      </c>
      <c r="H1079" s="14">
        <v>10800</v>
      </c>
      <c r="I1079" s="16"/>
    </row>
    <row r="1080" spans="1:9" x14ac:dyDescent="0.25">
      <c r="A1080" s="13" t="str">
        <f>IF(E1080&gt;" ",COUNTA($E$3:E1080),"")</f>
        <v/>
      </c>
      <c r="B1080" s="10"/>
      <c r="C1080" s="17"/>
      <c r="D1080" s="97"/>
      <c r="E1080" s="13"/>
      <c r="F1080" s="14"/>
      <c r="G1080" s="14"/>
      <c r="H1080" s="14"/>
      <c r="I1080" s="16"/>
    </row>
    <row r="1081" spans="1:9" ht="26.25" customHeight="1" x14ac:dyDescent="0.25">
      <c r="A1081" s="13" t="str">
        <f>IF(E1081&gt;" ",COUNTA($E$3:E1081),"")</f>
        <v/>
      </c>
      <c r="B1081" s="19" t="s">
        <v>281</v>
      </c>
      <c r="C1081" s="18" t="s">
        <v>1039</v>
      </c>
      <c r="D1081" s="95"/>
      <c r="E1081" s="13"/>
      <c r="F1081" s="14"/>
      <c r="G1081" s="14"/>
      <c r="H1081" s="14"/>
      <c r="I1081" s="16"/>
    </row>
    <row r="1082" spans="1:9" x14ac:dyDescent="0.25">
      <c r="A1082" s="13">
        <f>IF(E1082&gt;" ",COUNTA($E$3:E1082),"")</f>
        <v>890</v>
      </c>
      <c r="B1082" s="10" t="s">
        <v>282</v>
      </c>
      <c r="C1082" s="17" t="s">
        <v>2168</v>
      </c>
      <c r="D1082" s="97" t="s">
        <v>4372</v>
      </c>
      <c r="E1082" s="13" t="s">
        <v>2995</v>
      </c>
      <c r="F1082" s="14">
        <v>316</v>
      </c>
      <c r="G1082" s="14">
        <v>307</v>
      </c>
      <c r="H1082" s="14">
        <v>292</v>
      </c>
      <c r="I1082" s="16"/>
    </row>
    <row r="1083" spans="1:9" x14ac:dyDescent="0.25">
      <c r="A1083" s="13">
        <f>IF(E1083&gt;" ",COUNTA($E$3:E1083),"")</f>
        <v>891</v>
      </c>
      <c r="B1083" s="10" t="s">
        <v>283</v>
      </c>
      <c r="C1083" s="17" t="s">
        <v>2169</v>
      </c>
      <c r="D1083" s="97" t="s">
        <v>4372</v>
      </c>
      <c r="E1083" s="13" t="s">
        <v>2995</v>
      </c>
      <c r="F1083" s="14">
        <v>440</v>
      </c>
      <c r="G1083" s="14">
        <v>430</v>
      </c>
      <c r="H1083" s="14">
        <v>410</v>
      </c>
      <c r="I1083" s="16"/>
    </row>
    <row r="1084" spans="1:9" x14ac:dyDescent="0.25">
      <c r="A1084" s="13">
        <f>IF(E1084&gt;" ",COUNTA($E$3:E1084),"")</f>
        <v>892</v>
      </c>
      <c r="B1084" s="10" t="s">
        <v>284</v>
      </c>
      <c r="C1084" s="17" t="s">
        <v>2170</v>
      </c>
      <c r="D1084" s="97" t="s">
        <v>4372</v>
      </c>
      <c r="E1084" s="13" t="s">
        <v>2995</v>
      </c>
      <c r="F1084" s="14">
        <v>530</v>
      </c>
      <c r="G1084" s="14">
        <v>515</v>
      </c>
      <c r="H1084" s="14">
        <v>490</v>
      </c>
      <c r="I1084" s="16"/>
    </row>
    <row r="1085" spans="1:9" x14ac:dyDescent="0.25">
      <c r="A1085" s="13">
        <f>IF(E1085&gt;" ",COUNTA($E$3:E1085),"")</f>
        <v>893</v>
      </c>
      <c r="B1085" s="10" t="s">
        <v>285</v>
      </c>
      <c r="C1085" s="17" t="s">
        <v>2171</v>
      </c>
      <c r="D1085" s="97" t="s">
        <v>4372</v>
      </c>
      <c r="E1085" s="13" t="s">
        <v>2995</v>
      </c>
      <c r="F1085" s="14">
        <v>720</v>
      </c>
      <c r="G1085" s="14">
        <v>700</v>
      </c>
      <c r="H1085" s="14">
        <v>670</v>
      </c>
      <c r="I1085" s="16"/>
    </row>
    <row r="1086" spans="1:9" x14ac:dyDescent="0.25">
      <c r="A1086" s="13">
        <f>IF(E1086&gt;" ",COUNTA($E$3:E1086),"")</f>
        <v>894</v>
      </c>
      <c r="B1086" s="10" t="s">
        <v>286</v>
      </c>
      <c r="C1086" s="17" t="s">
        <v>2172</v>
      </c>
      <c r="D1086" s="97" t="s">
        <v>4372</v>
      </c>
      <c r="E1086" s="13" t="s">
        <v>2995</v>
      </c>
      <c r="F1086" s="14">
        <v>820</v>
      </c>
      <c r="G1086" s="14">
        <v>800</v>
      </c>
      <c r="H1086" s="14">
        <v>760</v>
      </c>
      <c r="I1086" s="16"/>
    </row>
    <row r="1087" spans="1:9" x14ac:dyDescent="0.25">
      <c r="A1087" s="13">
        <f>IF(E1087&gt;" ",COUNTA($E$3:E1087),"")</f>
        <v>895</v>
      </c>
      <c r="B1087" s="10" t="s">
        <v>287</v>
      </c>
      <c r="C1087" s="17" t="s">
        <v>2173</v>
      </c>
      <c r="D1087" s="97" t="s">
        <v>4372</v>
      </c>
      <c r="E1087" s="13" t="s">
        <v>2995</v>
      </c>
      <c r="F1087" s="14">
        <v>1100</v>
      </c>
      <c r="G1087" s="14">
        <v>1070</v>
      </c>
      <c r="H1087" s="14">
        <v>1020</v>
      </c>
      <c r="I1087" s="16"/>
    </row>
    <row r="1088" spans="1:9" x14ac:dyDescent="0.25">
      <c r="A1088" s="13">
        <f>IF(E1088&gt;" ",COUNTA($E$3:E1088),"")</f>
        <v>896</v>
      </c>
      <c r="B1088" s="10" t="s">
        <v>288</v>
      </c>
      <c r="C1088" s="17" t="s">
        <v>2174</v>
      </c>
      <c r="D1088" s="97" t="s">
        <v>4372</v>
      </c>
      <c r="E1088" s="13" t="s">
        <v>2995</v>
      </c>
      <c r="F1088" s="14">
        <v>1570</v>
      </c>
      <c r="G1088" s="14">
        <v>1520</v>
      </c>
      <c r="H1088" s="14">
        <v>1440</v>
      </c>
      <c r="I1088" s="16"/>
    </row>
    <row r="1089" spans="1:9" x14ac:dyDescent="0.25">
      <c r="A1089" s="13">
        <f>IF(E1089&gt;" ",COUNTA($E$3:E1089),"")</f>
        <v>897</v>
      </c>
      <c r="B1089" s="10" t="s">
        <v>289</v>
      </c>
      <c r="C1089" s="17" t="s">
        <v>2175</v>
      </c>
      <c r="D1089" s="97" t="s">
        <v>4372</v>
      </c>
      <c r="E1089" s="13" t="s">
        <v>2995</v>
      </c>
      <c r="F1089" s="14">
        <v>2120</v>
      </c>
      <c r="G1089" s="14">
        <v>2060</v>
      </c>
      <c r="H1089" s="14">
        <v>1960</v>
      </c>
      <c r="I1089" s="16"/>
    </row>
    <row r="1090" spans="1:9" x14ac:dyDescent="0.25">
      <c r="A1090" s="13">
        <f>IF(E1090&gt;" ",COUNTA($E$3:E1090),"")</f>
        <v>898</v>
      </c>
      <c r="B1090" s="10" t="s">
        <v>290</v>
      </c>
      <c r="C1090" s="17" t="s">
        <v>2176</v>
      </c>
      <c r="D1090" s="97" t="s">
        <v>4372</v>
      </c>
      <c r="E1090" s="13" t="s">
        <v>2995</v>
      </c>
      <c r="F1090" s="14">
        <v>2490</v>
      </c>
      <c r="G1090" s="14">
        <v>2420</v>
      </c>
      <c r="H1090" s="14">
        <v>2300</v>
      </c>
      <c r="I1090" s="16"/>
    </row>
    <row r="1091" spans="1:9" x14ac:dyDescent="0.25">
      <c r="A1091" s="13">
        <f>IF(E1091&gt;" ",COUNTA($E$3:E1091),"")</f>
        <v>899</v>
      </c>
      <c r="B1091" s="10" t="s">
        <v>291</v>
      </c>
      <c r="C1091" s="17" t="s">
        <v>2177</v>
      </c>
      <c r="D1091" s="97" t="s">
        <v>4372</v>
      </c>
      <c r="E1091" s="13" t="s">
        <v>2995</v>
      </c>
      <c r="F1091" s="14">
        <v>3160</v>
      </c>
      <c r="G1091" s="14">
        <v>3070</v>
      </c>
      <c r="H1091" s="14">
        <v>2920</v>
      </c>
      <c r="I1091" s="16"/>
    </row>
    <row r="1092" spans="1:9" x14ac:dyDescent="0.25">
      <c r="A1092" s="13">
        <f>IF(E1092&gt;" ",COUNTA($E$3:E1092),"")</f>
        <v>900</v>
      </c>
      <c r="B1092" s="10" t="s">
        <v>292</v>
      </c>
      <c r="C1092" s="17" t="s">
        <v>2178</v>
      </c>
      <c r="D1092" s="97" t="s">
        <v>4372</v>
      </c>
      <c r="E1092" s="13" t="s">
        <v>2995</v>
      </c>
      <c r="F1092" s="14">
        <v>3910</v>
      </c>
      <c r="G1092" s="14">
        <v>3800</v>
      </c>
      <c r="H1092" s="14">
        <v>3610</v>
      </c>
      <c r="I1092" s="16"/>
    </row>
    <row r="1093" spans="1:9" x14ac:dyDescent="0.25">
      <c r="A1093" s="13">
        <f>IF(E1093&gt;" ",COUNTA($E$3:E1093),"")</f>
        <v>901</v>
      </c>
      <c r="B1093" s="10" t="s">
        <v>293</v>
      </c>
      <c r="C1093" s="17" t="s">
        <v>2179</v>
      </c>
      <c r="D1093" s="97" t="s">
        <v>4372</v>
      </c>
      <c r="E1093" s="13" t="s">
        <v>2995</v>
      </c>
      <c r="F1093" s="14">
        <v>4800</v>
      </c>
      <c r="G1093" s="14">
        <v>4660</v>
      </c>
      <c r="H1093" s="14">
        <v>4430</v>
      </c>
      <c r="I1093" s="16"/>
    </row>
    <row r="1094" spans="1:9" x14ac:dyDescent="0.25">
      <c r="A1094" s="13">
        <f>IF(E1094&gt;" ",COUNTA($E$3:E1094),"")</f>
        <v>902</v>
      </c>
      <c r="B1094" s="10" t="s">
        <v>294</v>
      </c>
      <c r="C1094" s="17" t="s">
        <v>2180</v>
      </c>
      <c r="D1094" s="97" t="s">
        <v>4372</v>
      </c>
      <c r="E1094" s="13" t="s">
        <v>2995</v>
      </c>
      <c r="F1094" s="14">
        <v>6590</v>
      </c>
      <c r="G1094" s="14">
        <v>6400</v>
      </c>
      <c r="H1094" s="14">
        <v>6080</v>
      </c>
      <c r="I1094" s="16"/>
    </row>
    <row r="1095" spans="1:9" x14ac:dyDescent="0.25">
      <c r="A1095" s="13">
        <f>IF(E1095&gt;" ",COUNTA($E$3:E1095),"")</f>
        <v>903</v>
      </c>
      <c r="B1095" s="10" t="s">
        <v>295</v>
      </c>
      <c r="C1095" s="17" t="s">
        <v>2181</v>
      </c>
      <c r="D1095" s="97" t="s">
        <v>4372</v>
      </c>
      <c r="E1095" s="13" t="s">
        <v>2995</v>
      </c>
      <c r="F1095" s="14">
        <v>10100</v>
      </c>
      <c r="G1095" s="14">
        <v>9790</v>
      </c>
      <c r="H1095" s="14">
        <v>9300</v>
      </c>
      <c r="I1095" s="16"/>
    </row>
    <row r="1096" spans="1:9" x14ac:dyDescent="0.25">
      <c r="A1096" s="13">
        <f>IF(E1096&gt;" ",COUNTA($E$3:E1096),"")</f>
        <v>904</v>
      </c>
      <c r="B1096" s="10" t="s">
        <v>296</v>
      </c>
      <c r="C1096" s="17" t="s">
        <v>2182</v>
      </c>
      <c r="D1096" s="97" t="s">
        <v>4372</v>
      </c>
      <c r="E1096" s="13" t="s">
        <v>2995</v>
      </c>
      <c r="F1096" s="14">
        <v>11800</v>
      </c>
      <c r="G1096" s="14">
        <v>11500</v>
      </c>
      <c r="H1096" s="14">
        <v>10900</v>
      </c>
      <c r="I1096" s="16"/>
    </row>
    <row r="1097" spans="1:9" x14ac:dyDescent="0.25">
      <c r="A1097" s="13" t="str">
        <f>IF(E1097&gt;" ",COUNTA($E$3:E1097),"")</f>
        <v/>
      </c>
      <c r="B1097" s="10"/>
      <c r="C1097" s="17"/>
      <c r="D1097" s="97"/>
      <c r="E1097" s="13"/>
      <c r="F1097" s="14"/>
      <c r="G1097" s="14"/>
      <c r="H1097" s="14"/>
      <c r="I1097" s="16"/>
    </row>
    <row r="1098" spans="1:9" ht="27" customHeight="1" x14ac:dyDescent="0.25">
      <c r="A1098" s="13" t="str">
        <f>IF(E1098&gt;" ",COUNTA($E$3:E1098),"")</f>
        <v/>
      </c>
      <c r="B1098" s="19" t="s">
        <v>297</v>
      </c>
      <c r="C1098" s="18" t="s">
        <v>1040</v>
      </c>
      <c r="D1098" s="95"/>
      <c r="E1098" s="13"/>
      <c r="F1098" s="14"/>
      <c r="G1098" s="14"/>
      <c r="H1098" s="14"/>
      <c r="I1098" s="16"/>
    </row>
    <row r="1099" spans="1:9" x14ac:dyDescent="0.25">
      <c r="A1099" s="13">
        <f>IF(E1099&gt;" ",COUNTA($E$3:E1099),"")</f>
        <v>905</v>
      </c>
      <c r="B1099" s="10" t="s">
        <v>298</v>
      </c>
      <c r="C1099" s="17" t="s">
        <v>2168</v>
      </c>
      <c r="D1099" s="97" t="s">
        <v>4372</v>
      </c>
      <c r="E1099" s="13" t="s">
        <v>2995</v>
      </c>
      <c r="F1099" s="14">
        <v>360</v>
      </c>
      <c r="G1099" s="14">
        <v>350</v>
      </c>
      <c r="H1099" s="14">
        <v>330</v>
      </c>
      <c r="I1099" s="16"/>
    </row>
    <row r="1100" spans="1:9" x14ac:dyDescent="0.25">
      <c r="A1100" s="13">
        <f>IF(E1100&gt;" ",COUNTA($E$3:E1100),"")</f>
        <v>906</v>
      </c>
      <c r="B1100" s="10" t="s">
        <v>299</v>
      </c>
      <c r="C1100" s="17" t="s">
        <v>2169</v>
      </c>
      <c r="D1100" s="97" t="s">
        <v>4372</v>
      </c>
      <c r="E1100" s="13" t="s">
        <v>2995</v>
      </c>
      <c r="F1100" s="14">
        <v>490</v>
      </c>
      <c r="G1100" s="14">
        <v>475</v>
      </c>
      <c r="H1100" s="14">
        <v>450</v>
      </c>
      <c r="I1100" s="16"/>
    </row>
    <row r="1101" spans="1:9" x14ac:dyDescent="0.25">
      <c r="A1101" s="13">
        <f>IF(E1101&gt;" ",COUNTA($E$3:E1101),"")</f>
        <v>907</v>
      </c>
      <c r="B1101" s="10" t="s">
        <v>300</v>
      </c>
      <c r="C1101" s="17" t="s">
        <v>2170</v>
      </c>
      <c r="D1101" s="97" t="s">
        <v>4372</v>
      </c>
      <c r="E1101" s="13" t="s">
        <v>2995</v>
      </c>
      <c r="F1101" s="14">
        <v>620</v>
      </c>
      <c r="G1101" s="14">
        <v>600</v>
      </c>
      <c r="H1101" s="14">
        <v>570</v>
      </c>
      <c r="I1101" s="16"/>
    </row>
    <row r="1102" spans="1:9" x14ac:dyDescent="0.25">
      <c r="A1102" s="13">
        <f>IF(E1102&gt;" ",COUNTA($E$3:E1102),"")</f>
        <v>908</v>
      </c>
      <c r="B1102" s="10" t="s">
        <v>301</v>
      </c>
      <c r="C1102" s="17" t="s">
        <v>2171</v>
      </c>
      <c r="D1102" s="97" t="s">
        <v>4372</v>
      </c>
      <c r="E1102" s="13" t="s">
        <v>2995</v>
      </c>
      <c r="F1102" s="14">
        <v>790</v>
      </c>
      <c r="G1102" s="14">
        <v>770</v>
      </c>
      <c r="H1102" s="14">
        <v>730</v>
      </c>
      <c r="I1102" s="16"/>
    </row>
    <row r="1103" spans="1:9" x14ac:dyDescent="0.25">
      <c r="A1103" s="13">
        <f>IF(E1103&gt;" ",COUNTA($E$3:E1103),"")</f>
        <v>909</v>
      </c>
      <c r="B1103" s="10" t="s">
        <v>302</v>
      </c>
      <c r="C1103" s="17" t="s">
        <v>2172</v>
      </c>
      <c r="D1103" s="97" t="s">
        <v>4372</v>
      </c>
      <c r="E1103" s="13" t="s">
        <v>2995</v>
      </c>
      <c r="F1103" s="14">
        <v>960</v>
      </c>
      <c r="G1103" s="14">
        <v>935</v>
      </c>
      <c r="H1103" s="14">
        <v>890</v>
      </c>
      <c r="I1103" s="16"/>
    </row>
    <row r="1104" spans="1:9" x14ac:dyDescent="0.25">
      <c r="A1104" s="13">
        <f>IF(E1104&gt;" ",COUNTA($E$3:E1104),"")</f>
        <v>910</v>
      </c>
      <c r="B1104" s="10" t="s">
        <v>303</v>
      </c>
      <c r="C1104" s="17" t="s">
        <v>2173</v>
      </c>
      <c r="D1104" s="97" t="s">
        <v>4372</v>
      </c>
      <c r="E1104" s="13" t="s">
        <v>2995</v>
      </c>
      <c r="F1104" s="14">
        <v>1340</v>
      </c>
      <c r="G1104" s="14">
        <v>1300</v>
      </c>
      <c r="H1104" s="14">
        <v>1240</v>
      </c>
      <c r="I1104" s="16"/>
    </row>
    <row r="1105" spans="1:9" x14ac:dyDescent="0.25">
      <c r="A1105" s="13">
        <f>IF(E1105&gt;" ",COUNTA($E$3:E1105),"")</f>
        <v>911</v>
      </c>
      <c r="B1105" s="10" t="s">
        <v>304</v>
      </c>
      <c r="C1105" s="17" t="s">
        <v>2174</v>
      </c>
      <c r="D1105" s="97" t="s">
        <v>4372</v>
      </c>
      <c r="E1105" s="13" t="s">
        <v>2995</v>
      </c>
      <c r="F1105" s="14">
        <v>1750</v>
      </c>
      <c r="G1105" s="14">
        <v>1700</v>
      </c>
      <c r="H1105" s="14">
        <v>1620</v>
      </c>
      <c r="I1105" s="16"/>
    </row>
    <row r="1106" spans="1:9" x14ac:dyDescent="0.25">
      <c r="A1106" s="13">
        <f>IF(E1106&gt;" ",COUNTA($E$3:E1106),"")</f>
        <v>912</v>
      </c>
      <c r="B1106" s="10" t="s">
        <v>305</v>
      </c>
      <c r="C1106" s="17" t="s">
        <v>2175</v>
      </c>
      <c r="D1106" s="97" t="s">
        <v>4372</v>
      </c>
      <c r="E1106" s="13" t="s">
        <v>2995</v>
      </c>
      <c r="F1106" s="14">
        <v>2320</v>
      </c>
      <c r="G1106" s="14">
        <v>2250</v>
      </c>
      <c r="H1106" s="14">
        <v>2140</v>
      </c>
      <c r="I1106" s="16"/>
    </row>
    <row r="1107" spans="1:9" x14ac:dyDescent="0.25">
      <c r="A1107" s="13">
        <f>IF(E1107&gt;" ",COUNTA($E$3:E1107),"")</f>
        <v>913</v>
      </c>
      <c r="B1107" s="10" t="s">
        <v>306</v>
      </c>
      <c r="C1107" s="17" t="s">
        <v>2176</v>
      </c>
      <c r="D1107" s="97" t="s">
        <v>4372</v>
      </c>
      <c r="E1107" s="13" t="s">
        <v>2995</v>
      </c>
      <c r="F1107" s="14">
        <v>2910</v>
      </c>
      <c r="G1107" s="14">
        <v>2830</v>
      </c>
      <c r="H1107" s="14">
        <v>2690</v>
      </c>
      <c r="I1107" s="16"/>
    </row>
    <row r="1108" spans="1:9" x14ac:dyDescent="0.25">
      <c r="A1108" s="13">
        <f>IF(E1108&gt;" ",COUNTA($E$3:E1108),"")</f>
        <v>914</v>
      </c>
      <c r="B1108" s="10" t="s">
        <v>307</v>
      </c>
      <c r="C1108" s="17" t="s">
        <v>2177</v>
      </c>
      <c r="D1108" s="97" t="s">
        <v>4372</v>
      </c>
      <c r="E1108" s="13" t="s">
        <v>2995</v>
      </c>
      <c r="F1108" s="14">
        <v>3610</v>
      </c>
      <c r="G1108" s="14">
        <v>3500</v>
      </c>
      <c r="H1108" s="14">
        <v>3330</v>
      </c>
      <c r="I1108" s="16"/>
    </row>
    <row r="1109" spans="1:9" x14ac:dyDescent="0.25">
      <c r="A1109" s="13">
        <f>IF(E1109&gt;" ",COUNTA($E$3:E1109),"")</f>
        <v>915</v>
      </c>
      <c r="B1109" s="10" t="s">
        <v>308</v>
      </c>
      <c r="C1109" s="17" t="s">
        <v>2178</v>
      </c>
      <c r="D1109" s="97" t="s">
        <v>4372</v>
      </c>
      <c r="E1109" s="13" t="s">
        <v>2995</v>
      </c>
      <c r="F1109" s="14">
        <v>4790</v>
      </c>
      <c r="G1109" s="14">
        <v>4650</v>
      </c>
      <c r="H1109" s="14">
        <v>4420</v>
      </c>
      <c r="I1109" s="16"/>
    </row>
    <row r="1110" spans="1:9" x14ac:dyDescent="0.25">
      <c r="A1110" s="13">
        <f>IF(E1110&gt;" ",COUNTA($E$3:E1110),"")</f>
        <v>916</v>
      </c>
      <c r="B1110" s="10" t="s">
        <v>309</v>
      </c>
      <c r="C1110" s="17" t="s">
        <v>2179</v>
      </c>
      <c r="D1110" s="97" t="s">
        <v>4372</v>
      </c>
      <c r="E1110" s="13" t="s">
        <v>2995</v>
      </c>
      <c r="F1110" s="14">
        <v>5870</v>
      </c>
      <c r="G1110" s="14">
        <v>5700</v>
      </c>
      <c r="H1110" s="14">
        <v>5420</v>
      </c>
      <c r="I1110" s="16"/>
    </row>
    <row r="1111" spans="1:9" x14ac:dyDescent="0.25">
      <c r="A1111" s="13">
        <f>IF(E1111&gt;" ",COUNTA($E$3:E1111),"")</f>
        <v>917</v>
      </c>
      <c r="B1111" s="10" t="s">
        <v>310</v>
      </c>
      <c r="C1111" s="17" t="s">
        <v>2180</v>
      </c>
      <c r="D1111" s="97" t="s">
        <v>4372</v>
      </c>
      <c r="E1111" s="13" t="s">
        <v>2995</v>
      </c>
      <c r="F1111" s="14">
        <v>8090</v>
      </c>
      <c r="G1111" s="14">
        <v>7850</v>
      </c>
      <c r="H1111" s="14">
        <v>7460</v>
      </c>
      <c r="I1111" s="16"/>
    </row>
    <row r="1112" spans="1:9" x14ac:dyDescent="0.25">
      <c r="A1112" s="13">
        <f>IF(E1112&gt;" ",COUNTA($E$3:E1112),"")</f>
        <v>918</v>
      </c>
      <c r="B1112" s="10" t="s">
        <v>311</v>
      </c>
      <c r="C1112" s="17" t="s">
        <v>2181</v>
      </c>
      <c r="D1112" s="97" t="s">
        <v>4372</v>
      </c>
      <c r="E1112" s="13" t="s">
        <v>2995</v>
      </c>
      <c r="F1112" s="14">
        <v>12100</v>
      </c>
      <c r="G1112" s="14">
        <v>11750</v>
      </c>
      <c r="H1112" s="14">
        <v>11200</v>
      </c>
      <c r="I1112" s="16"/>
    </row>
    <row r="1113" spans="1:9" x14ac:dyDescent="0.25">
      <c r="A1113" s="13">
        <f>IF(E1113&gt;" ",COUNTA($E$3:E1113),"")</f>
        <v>919</v>
      </c>
      <c r="B1113" s="10" t="s">
        <v>312</v>
      </c>
      <c r="C1113" s="17" t="s">
        <v>2182</v>
      </c>
      <c r="D1113" s="97" t="s">
        <v>4372</v>
      </c>
      <c r="E1113" s="13" t="s">
        <v>2995</v>
      </c>
      <c r="F1113" s="14">
        <v>14500</v>
      </c>
      <c r="G1113" s="14">
        <v>14100</v>
      </c>
      <c r="H1113" s="14">
        <v>13400</v>
      </c>
      <c r="I1113" s="16"/>
    </row>
    <row r="1114" spans="1:9" x14ac:dyDescent="0.25">
      <c r="A1114" s="13" t="str">
        <f>IF(E1114&gt;" ",COUNTA($E$3:E1114),"")</f>
        <v/>
      </c>
      <c r="B1114" s="10"/>
      <c r="C1114" s="17"/>
      <c r="D1114" s="97"/>
      <c r="E1114" s="13"/>
      <c r="F1114" s="14"/>
      <c r="G1114" s="14"/>
      <c r="H1114" s="14"/>
      <c r="I1114" s="16"/>
    </row>
    <row r="1115" spans="1:9" ht="25.5" x14ac:dyDescent="0.25">
      <c r="A1115" s="13" t="str">
        <f>IF(E1115&gt;" ",COUNTA($E$3:E1115),"")</f>
        <v/>
      </c>
      <c r="B1115" s="19" t="s">
        <v>313</v>
      </c>
      <c r="C1115" s="18" t="s">
        <v>1990</v>
      </c>
      <c r="D1115" s="95"/>
      <c r="E1115" s="13"/>
      <c r="F1115" s="14"/>
      <c r="G1115" s="14"/>
      <c r="H1115" s="14"/>
      <c r="I1115" s="16"/>
    </row>
    <row r="1116" spans="1:9" x14ac:dyDescent="0.25">
      <c r="A1116" s="13">
        <f>IF(E1116&gt;" ",COUNTA($E$3:E1116),"")</f>
        <v>920</v>
      </c>
      <c r="B1116" s="10" t="s">
        <v>314</v>
      </c>
      <c r="C1116" s="17" t="s">
        <v>1102</v>
      </c>
      <c r="D1116" s="97" t="s">
        <v>4372</v>
      </c>
      <c r="E1116" s="13" t="s">
        <v>2995</v>
      </c>
      <c r="F1116" s="14">
        <v>1930</v>
      </c>
      <c r="G1116" s="14">
        <v>1870</v>
      </c>
      <c r="H1116" s="14">
        <v>1780</v>
      </c>
      <c r="I1116" s="16"/>
    </row>
    <row r="1117" spans="1:9" x14ac:dyDescent="0.25">
      <c r="A1117" s="13">
        <f>IF(E1117&gt;" ",COUNTA($E$3:E1117),"")</f>
        <v>921</v>
      </c>
      <c r="B1117" s="10" t="s">
        <v>315</v>
      </c>
      <c r="C1117" s="17" t="s">
        <v>1103</v>
      </c>
      <c r="D1117" s="97" t="s">
        <v>4372</v>
      </c>
      <c r="E1117" s="13" t="s">
        <v>2995</v>
      </c>
      <c r="F1117" s="14">
        <v>2060</v>
      </c>
      <c r="G1117" s="14">
        <v>2000</v>
      </c>
      <c r="H1117" s="14">
        <v>1900</v>
      </c>
      <c r="I1117" s="16"/>
    </row>
    <row r="1118" spans="1:9" x14ac:dyDescent="0.25">
      <c r="A1118" s="13">
        <f>IF(E1118&gt;" ",COUNTA($E$3:E1118),"")</f>
        <v>922</v>
      </c>
      <c r="B1118" s="10" t="s">
        <v>4001</v>
      </c>
      <c r="C1118" s="17" t="s">
        <v>1104</v>
      </c>
      <c r="D1118" s="97" t="s">
        <v>4372</v>
      </c>
      <c r="E1118" s="13" t="s">
        <v>2995</v>
      </c>
      <c r="F1118" s="14">
        <v>2220</v>
      </c>
      <c r="G1118" s="14">
        <v>2160</v>
      </c>
      <c r="H1118" s="14">
        <v>2050</v>
      </c>
      <c r="I1118" s="16"/>
    </row>
    <row r="1119" spans="1:9" x14ac:dyDescent="0.25">
      <c r="A1119" s="13">
        <f>IF(E1119&gt;" ",COUNTA($E$3:E1119),"")</f>
        <v>923</v>
      </c>
      <c r="B1119" s="10" t="s">
        <v>4002</v>
      </c>
      <c r="C1119" s="17" t="s">
        <v>1105</v>
      </c>
      <c r="D1119" s="97" t="s">
        <v>4372</v>
      </c>
      <c r="E1119" s="13" t="s">
        <v>2995</v>
      </c>
      <c r="F1119" s="14">
        <v>2370</v>
      </c>
      <c r="G1119" s="14">
        <v>2300</v>
      </c>
      <c r="H1119" s="14">
        <v>2190</v>
      </c>
      <c r="I1119" s="16"/>
    </row>
    <row r="1120" spans="1:9" x14ac:dyDescent="0.25">
      <c r="A1120" s="13">
        <f>IF(E1120&gt;" ",COUNTA($E$3:E1120),"")</f>
        <v>924</v>
      </c>
      <c r="B1120" s="10" t="s">
        <v>4003</v>
      </c>
      <c r="C1120" s="17" t="s">
        <v>1106</v>
      </c>
      <c r="D1120" s="97" t="s">
        <v>4372</v>
      </c>
      <c r="E1120" s="13" t="s">
        <v>2995</v>
      </c>
      <c r="F1120" s="14">
        <v>2630</v>
      </c>
      <c r="G1120" s="14">
        <v>2550</v>
      </c>
      <c r="H1120" s="14">
        <v>2420</v>
      </c>
      <c r="I1120" s="16"/>
    </row>
    <row r="1121" spans="1:9" x14ac:dyDescent="0.25">
      <c r="A1121" s="13">
        <f>IF(E1121&gt;" ",COUNTA($E$3:E1121),"")</f>
        <v>925</v>
      </c>
      <c r="B1121" s="10" t="s">
        <v>4004</v>
      </c>
      <c r="C1121" s="17" t="s">
        <v>1107</v>
      </c>
      <c r="D1121" s="97" t="s">
        <v>4372</v>
      </c>
      <c r="E1121" s="13" t="s">
        <v>2995</v>
      </c>
      <c r="F1121" s="14">
        <v>2720</v>
      </c>
      <c r="G1121" s="14">
        <v>2640</v>
      </c>
      <c r="H1121" s="14">
        <v>2510</v>
      </c>
      <c r="I1121" s="16"/>
    </row>
    <row r="1122" spans="1:9" x14ac:dyDescent="0.25">
      <c r="A1122" s="13">
        <f>IF(E1122&gt;" ",COUNTA($E$3:E1122),"")</f>
        <v>926</v>
      </c>
      <c r="B1122" s="10" t="s">
        <v>4005</v>
      </c>
      <c r="C1122" s="17" t="s">
        <v>1108</v>
      </c>
      <c r="D1122" s="97" t="s">
        <v>4372</v>
      </c>
      <c r="E1122" s="13" t="s">
        <v>2995</v>
      </c>
      <c r="F1122" s="14">
        <v>2900</v>
      </c>
      <c r="G1122" s="14">
        <v>2820</v>
      </c>
      <c r="H1122" s="14">
        <v>2680</v>
      </c>
      <c r="I1122" s="16"/>
    </row>
    <row r="1123" spans="1:9" x14ac:dyDescent="0.25">
      <c r="A1123" s="13">
        <f>IF(E1123&gt;" ",COUNTA($E$3:E1123),"")</f>
        <v>927</v>
      </c>
      <c r="B1123" s="10" t="s">
        <v>4006</v>
      </c>
      <c r="C1123" s="17" t="s">
        <v>777</v>
      </c>
      <c r="D1123" s="97" t="s">
        <v>4372</v>
      </c>
      <c r="E1123" s="13" t="s">
        <v>2995</v>
      </c>
      <c r="F1123" s="14">
        <v>3090</v>
      </c>
      <c r="G1123" s="14">
        <v>3000</v>
      </c>
      <c r="H1123" s="14">
        <v>2850</v>
      </c>
      <c r="I1123" s="16"/>
    </row>
    <row r="1124" spans="1:9" x14ac:dyDescent="0.25">
      <c r="A1124" s="13">
        <f>IF(E1124&gt;" ",COUNTA($E$3:E1124),"")</f>
        <v>928</v>
      </c>
      <c r="B1124" s="10" t="s">
        <v>4007</v>
      </c>
      <c r="C1124" s="17" t="s">
        <v>778</v>
      </c>
      <c r="D1124" s="97" t="s">
        <v>4372</v>
      </c>
      <c r="E1124" s="13" t="s">
        <v>2995</v>
      </c>
      <c r="F1124" s="14">
        <v>3320</v>
      </c>
      <c r="G1124" s="14">
        <v>3220</v>
      </c>
      <c r="H1124" s="14">
        <v>3060</v>
      </c>
      <c r="I1124" s="16"/>
    </row>
    <row r="1125" spans="1:9" x14ac:dyDescent="0.25">
      <c r="A1125" s="13">
        <f>IF(E1125&gt;" ",COUNTA($E$3:E1125),"")</f>
        <v>929</v>
      </c>
      <c r="B1125" s="10" t="s">
        <v>4008</v>
      </c>
      <c r="C1125" s="17" t="s">
        <v>779</v>
      </c>
      <c r="D1125" s="97" t="s">
        <v>4372</v>
      </c>
      <c r="E1125" s="13" t="s">
        <v>2995</v>
      </c>
      <c r="F1125" s="14">
        <v>3970</v>
      </c>
      <c r="G1125" s="14">
        <v>3850</v>
      </c>
      <c r="H1125" s="14">
        <v>3660</v>
      </c>
      <c r="I1125" s="16"/>
    </row>
    <row r="1126" spans="1:9" x14ac:dyDescent="0.25">
      <c r="A1126" s="13">
        <f>IF(E1126&gt;" ",COUNTA($E$3:E1126),"")</f>
        <v>930</v>
      </c>
      <c r="B1126" s="10" t="s">
        <v>4009</v>
      </c>
      <c r="C1126" s="17" t="s">
        <v>780</v>
      </c>
      <c r="D1126" s="97" t="s">
        <v>4372</v>
      </c>
      <c r="E1126" s="13" t="s">
        <v>2995</v>
      </c>
      <c r="F1126" s="14">
        <v>3610</v>
      </c>
      <c r="G1126" s="14">
        <v>3500</v>
      </c>
      <c r="H1126" s="14">
        <v>3330</v>
      </c>
      <c r="I1126" s="16"/>
    </row>
    <row r="1127" spans="1:9" x14ac:dyDescent="0.25">
      <c r="A1127" s="13">
        <f>IF(E1127&gt;" ",COUNTA($E$3:E1127),"")</f>
        <v>931</v>
      </c>
      <c r="B1127" s="10" t="s">
        <v>4010</v>
      </c>
      <c r="C1127" s="17" t="s">
        <v>781</v>
      </c>
      <c r="D1127" s="97" t="s">
        <v>4372</v>
      </c>
      <c r="E1127" s="13" t="s">
        <v>2995</v>
      </c>
      <c r="F1127" s="14">
        <v>3880</v>
      </c>
      <c r="G1127" s="14">
        <v>3770</v>
      </c>
      <c r="H1127" s="14">
        <v>3580</v>
      </c>
      <c r="I1127" s="16"/>
    </row>
    <row r="1128" spans="1:9" x14ac:dyDescent="0.25">
      <c r="A1128" s="13">
        <f>IF(E1128&gt;" ",COUNTA($E$3:E1128),"")</f>
        <v>932</v>
      </c>
      <c r="B1128" s="10" t="s">
        <v>4011</v>
      </c>
      <c r="C1128" s="17" t="s">
        <v>782</v>
      </c>
      <c r="D1128" s="97" t="s">
        <v>4372</v>
      </c>
      <c r="E1128" s="13" t="s">
        <v>2995</v>
      </c>
      <c r="F1128" s="14">
        <v>4120</v>
      </c>
      <c r="G1128" s="14">
        <v>4000</v>
      </c>
      <c r="H1128" s="14">
        <v>3800</v>
      </c>
      <c r="I1128" s="16"/>
    </row>
    <row r="1129" spans="1:9" x14ac:dyDescent="0.25">
      <c r="A1129" s="13">
        <f>IF(E1129&gt;" ",COUNTA($E$3:E1129),"")</f>
        <v>933</v>
      </c>
      <c r="B1129" s="10" t="s">
        <v>4012</v>
      </c>
      <c r="C1129" s="17" t="s">
        <v>783</v>
      </c>
      <c r="D1129" s="97" t="s">
        <v>4372</v>
      </c>
      <c r="E1129" s="13" t="s">
        <v>2995</v>
      </c>
      <c r="F1129" s="14">
        <v>4380</v>
      </c>
      <c r="G1129" s="14">
        <v>4250</v>
      </c>
      <c r="H1129" s="14">
        <v>4040</v>
      </c>
      <c r="I1129" s="16"/>
    </row>
    <row r="1130" spans="1:9" x14ac:dyDescent="0.25">
      <c r="A1130" s="13">
        <f>IF(E1130&gt;" ",COUNTA($E$3:E1130),"")</f>
        <v>934</v>
      </c>
      <c r="B1130" s="10" t="s">
        <v>4013</v>
      </c>
      <c r="C1130" s="17" t="s">
        <v>784</v>
      </c>
      <c r="D1130" s="97" t="s">
        <v>4372</v>
      </c>
      <c r="E1130" s="13" t="s">
        <v>2995</v>
      </c>
      <c r="F1130" s="14">
        <v>5590</v>
      </c>
      <c r="G1130" s="14">
        <v>5430</v>
      </c>
      <c r="H1130" s="14">
        <v>5160</v>
      </c>
      <c r="I1130" s="16"/>
    </row>
    <row r="1131" spans="1:9" x14ac:dyDescent="0.25">
      <c r="A1131" s="13">
        <f>IF(E1131&gt;" ",COUNTA($E$3:E1131),"")</f>
        <v>935</v>
      </c>
      <c r="B1131" s="10" t="s">
        <v>4014</v>
      </c>
      <c r="C1131" s="17" t="s">
        <v>785</v>
      </c>
      <c r="D1131" s="97" t="s">
        <v>4372</v>
      </c>
      <c r="E1131" s="13" t="s">
        <v>2995</v>
      </c>
      <c r="F1131" s="14">
        <v>4690</v>
      </c>
      <c r="G1131" s="14">
        <v>4550</v>
      </c>
      <c r="H1131" s="14">
        <v>4320</v>
      </c>
      <c r="I1131" s="16"/>
    </row>
    <row r="1132" spans="1:9" x14ac:dyDescent="0.25">
      <c r="A1132" s="13">
        <f>IF(E1132&gt;" ",COUNTA($E$3:E1132),"")</f>
        <v>936</v>
      </c>
      <c r="B1132" s="10" t="s">
        <v>4015</v>
      </c>
      <c r="C1132" s="17" t="s">
        <v>786</v>
      </c>
      <c r="D1132" s="97" t="s">
        <v>4372</v>
      </c>
      <c r="E1132" s="13" t="s">
        <v>2995</v>
      </c>
      <c r="F1132" s="14">
        <v>5050</v>
      </c>
      <c r="G1132" s="14">
        <v>4900</v>
      </c>
      <c r="H1132" s="14">
        <v>4660</v>
      </c>
      <c r="I1132" s="16"/>
    </row>
    <row r="1133" spans="1:9" x14ac:dyDescent="0.25">
      <c r="A1133" s="13">
        <f>IF(E1133&gt;" ",COUNTA($E$3:E1133),"")</f>
        <v>937</v>
      </c>
      <c r="B1133" s="10" t="s">
        <v>4016</v>
      </c>
      <c r="C1133" s="17" t="s">
        <v>787</v>
      </c>
      <c r="D1133" s="97" t="s">
        <v>4372</v>
      </c>
      <c r="E1133" s="13" t="s">
        <v>2995</v>
      </c>
      <c r="F1133" s="14">
        <v>5360</v>
      </c>
      <c r="G1133" s="14">
        <v>5200</v>
      </c>
      <c r="H1133" s="14">
        <v>4940</v>
      </c>
      <c r="I1133" s="16"/>
    </row>
    <row r="1134" spans="1:9" x14ac:dyDescent="0.25">
      <c r="A1134" s="13">
        <f>IF(E1134&gt;" ",COUNTA($E$3:E1134),"")</f>
        <v>938</v>
      </c>
      <c r="B1134" s="10" t="s">
        <v>4017</v>
      </c>
      <c r="C1134" s="17" t="s">
        <v>788</v>
      </c>
      <c r="D1134" s="97" t="s">
        <v>4372</v>
      </c>
      <c r="E1134" s="13" t="s">
        <v>2995</v>
      </c>
      <c r="F1134" s="14">
        <v>5670</v>
      </c>
      <c r="G1134" s="14">
        <v>5500</v>
      </c>
      <c r="H1134" s="14">
        <v>5230</v>
      </c>
      <c r="I1134" s="16"/>
    </row>
    <row r="1135" spans="1:9" x14ac:dyDescent="0.25">
      <c r="A1135" s="13">
        <f>IF(E1135&gt;" ",COUNTA($E$3:E1135),"")</f>
        <v>939</v>
      </c>
      <c r="B1135" s="10" t="s">
        <v>4018</v>
      </c>
      <c r="C1135" s="17" t="s">
        <v>789</v>
      </c>
      <c r="D1135" s="97" t="s">
        <v>4372</v>
      </c>
      <c r="E1135" s="13" t="s">
        <v>2995</v>
      </c>
      <c r="F1135" s="14">
        <v>7260</v>
      </c>
      <c r="G1135" s="14">
        <v>7050</v>
      </c>
      <c r="H1135" s="14">
        <v>6700</v>
      </c>
      <c r="I1135" s="16"/>
    </row>
    <row r="1136" spans="1:9" x14ac:dyDescent="0.25">
      <c r="A1136" s="13">
        <f>IF(E1136&gt;" ",COUNTA($E$3:E1136),"")</f>
        <v>940</v>
      </c>
      <c r="B1136" s="10" t="s">
        <v>4019</v>
      </c>
      <c r="C1136" s="17" t="s">
        <v>790</v>
      </c>
      <c r="D1136" s="97" t="s">
        <v>4372</v>
      </c>
      <c r="E1136" s="13" t="s">
        <v>2995</v>
      </c>
      <c r="F1136" s="14">
        <v>5950</v>
      </c>
      <c r="G1136" s="14">
        <v>5780</v>
      </c>
      <c r="H1136" s="14">
        <v>5490</v>
      </c>
      <c r="I1136" s="16"/>
    </row>
    <row r="1137" spans="1:9" x14ac:dyDescent="0.25">
      <c r="A1137" s="13">
        <f>IF(E1137&gt;" ",COUNTA($E$3:E1137),"")</f>
        <v>941</v>
      </c>
      <c r="B1137" s="10" t="s">
        <v>4020</v>
      </c>
      <c r="C1137" s="17" t="s">
        <v>791</v>
      </c>
      <c r="D1137" s="97" t="s">
        <v>4372</v>
      </c>
      <c r="E1137" s="13" t="s">
        <v>2995</v>
      </c>
      <c r="F1137" s="14">
        <v>6390</v>
      </c>
      <c r="G1137" s="14">
        <v>6200</v>
      </c>
      <c r="H1137" s="14">
        <v>5890</v>
      </c>
      <c r="I1137" s="16"/>
    </row>
    <row r="1138" spans="1:9" x14ac:dyDescent="0.25">
      <c r="A1138" s="13">
        <f>IF(E1138&gt;" ",COUNTA($E$3:E1138),"")</f>
        <v>942</v>
      </c>
      <c r="B1138" s="10" t="s">
        <v>4021</v>
      </c>
      <c r="C1138" s="17" t="s">
        <v>792</v>
      </c>
      <c r="D1138" s="97" t="s">
        <v>4372</v>
      </c>
      <c r="E1138" s="13" t="s">
        <v>2995</v>
      </c>
      <c r="F1138" s="14">
        <v>6800</v>
      </c>
      <c r="G1138" s="14">
        <v>6600</v>
      </c>
      <c r="H1138" s="14">
        <v>6270</v>
      </c>
      <c r="I1138" s="16"/>
    </row>
    <row r="1139" spans="1:9" x14ac:dyDescent="0.25">
      <c r="A1139" s="13">
        <f>IF(E1139&gt;" ",COUNTA($E$3:E1139),"")</f>
        <v>943</v>
      </c>
      <c r="B1139" s="10" t="s">
        <v>4022</v>
      </c>
      <c r="C1139" s="17" t="s">
        <v>793</v>
      </c>
      <c r="D1139" s="97" t="s">
        <v>4372</v>
      </c>
      <c r="E1139" s="13" t="s">
        <v>2995</v>
      </c>
      <c r="F1139" s="14">
        <v>7210</v>
      </c>
      <c r="G1139" s="14">
        <v>7000</v>
      </c>
      <c r="H1139" s="14">
        <v>6650</v>
      </c>
      <c r="I1139" s="16"/>
    </row>
    <row r="1140" spans="1:9" x14ac:dyDescent="0.25">
      <c r="A1140" s="13">
        <f>IF(E1140&gt;" ",COUNTA($E$3:E1140),"")</f>
        <v>944</v>
      </c>
      <c r="B1140" s="10" t="s">
        <v>4023</v>
      </c>
      <c r="C1140" s="17" t="s">
        <v>794</v>
      </c>
      <c r="D1140" s="97" t="s">
        <v>4372</v>
      </c>
      <c r="E1140" s="13" t="s">
        <v>2995</v>
      </c>
      <c r="F1140" s="14">
        <v>8140</v>
      </c>
      <c r="G1140" s="14">
        <v>7900</v>
      </c>
      <c r="H1140" s="14">
        <v>7510</v>
      </c>
      <c r="I1140" s="16"/>
    </row>
    <row r="1141" spans="1:9" x14ac:dyDescent="0.25">
      <c r="A1141" s="13" t="str">
        <f>IF(E1141&gt;" ",COUNTA($E$3:E1141),"")</f>
        <v/>
      </c>
      <c r="B1141" s="10"/>
      <c r="C1141" s="17"/>
      <c r="D1141" s="97"/>
      <c r="E1141" s="13"/>
      <c r="F1141" s="14"/>
      <c r="G1141" s="14"/>
      <c r="H1141" s="14"/>
      <c r="I1141" s="16"/>
    </row>
    <row r="1142" spans="1:9" ht="25.5" x14ac:dyDescent="0.25">
      <c r="A1142" s="13" t="str">
        <f>IF(E1142&gt;" ",COUNTA($E$3:E1142),"")</f>
        <v/>
      </c>
      <c r="B1142" s="19" t="s">
        <v>4024</v>
      </c>
      <c r="C1142" s="18" t="s">
        <v>368</v>
      </c>
      <c r="D1142" s="95"/>
      <c r="E1142" s="13"/>
      <c r="F1142" s="14"/>
      <c r="G1142" s="14"/>
      <c r="H1142" s="14"/>
      <c r="I1142" s="16"/>
    </row>
    <row r="1143" spans="1:9" x14ac:dyDescent="0.25">
      <c r="A1143" s="13">
        <f>IF(E1143&gt;" ",COUNTA($E$3:E1143),"")</f>
        <v>945</v>
      </c>
      <c r="B1143" s="10" t="s">
        <v>4025</v>
      </c>
      <c r="C1143" s="17" t="s">
        <v>1102</v>
      </c>
      <c r="D1143" s="97" t="s">
        <v>4372</v>
      </c>
      <c r="E1143" s="13" t="s">
        <v>2995</v>
      </c>
      <c r="F1143" s="14">
        <v>1950</v>
      </c>
      <c r="G1143" s="14">
        <v>1890</v>
      </c>
      <c r="H1143" s="14">
        <v>1800</v>
      </c>
      <c r="I1143" s="16"/>
    </row>
    <row r="1144" spans="1:9" x14ac:dyDescent="0.25">
      <c r="A1144" s="13">
        <f>IF(E1144&gt;" ",COUNTA($E$3:E1144),"")</f>
        <v>946</v>
      </c>
      <c r="B1144" s="10" t="s">
        <v>4026</v>
      </c>
      <c r="C1144" s="17" t="s">
        <v>1103</v>
      </c>
      <c r="D1144" s="97" t="s">
        <v>4372</v>
      </c>
      <c r="E1144" s="13" t="s">
        <v>2995</v>
      </c>
      <c r="F1144" s="14">
        <v>2090</v>
      </c>
      <c r="G1144" s="14">
        <v>2030</v>
      </c>
      <c r="H1144" s="14">
        <v>1930</v>
      </c>
      <c r="I1144" s="16"/>
    </row>
    <row r="1145" spans="1:9" x14ac:dyDescent="0.25">
      <c r="A1145" s="13">
        <f>IF(E1145&gt;" ",COUNTA($E$3:E1145),"")</f>
        <v>947</v>
      </c>
      <c r="B1145" s="10" t="s">
        <v>4027</v>
      </c>
      <c r="C1145" s="17" t="s">
        <v>1104</v>
      </c>
      <c r="D1145" s="97" t="s">
        <v>4372</v>
      </c>
      <c r="E1145" s="13" t="s">
        <v>2995</v>
      </c>
      <c r="F1145" s="14">
        <v>2260</v>
      </c>
      <c r="G1145" s="14">
        <v>2190</v>
      </c>
      <c r="H1145" s="14">
        <v>2080</v>
      </c>
      <c r="I1145" s="16"/>
    </row>
    <row r="1146" spans="1:9" x14ac:dyDescent="0.25">
      <c r="A1146" s="13">
        <f>IF(E1146&gt;" ",COUNTA($E$3:E1146),"")</f>
        <v>948</v>
      </c>
      <c r="B1146" s="10" t="s">
        <v>4028</v>
      </c>
      <c r="C1146" s="17" t="s">
        <v>1105</v>
      </c>
      <c r="D1146" s="97" t="s">
        <v>4372</v>
      </c>
      <c r="E1146" s="13" t="s">
        <v>2995</v>
      </c>
      <c r="F1146" s="14">
        <v>2420</v>
      </c>
      <c r="G1146" s="14">
        <v>2350</v>
      </c>
      <c r="H1146" s="14">
        <v>2230</v>
      </c>
      <c r="I1146" s="16"/>
    </row>
    <row r="1147" spans="1:9" x14ac:dyDescent="0.25">
      <c r="A1147" s="13">
        <f>IF(E1147&gt;" ",COUNTA($E$3:E1147),"")</f>
        <v>949</v>
      </c>
      <c r="B1147" s="10" t="s">
        <v>4029</v>
      </c>
      <c r="C1147" s="17" t="s">
        <v>1106</v>
      </c>
      <c r="D1147" s="97" t="s">
        <v>4372</v>
      </c>
      <c r="E1147" s="13" t="s">
        <v>2995</v>
      </c>
      <c r="F1147" s="14">
        <v>2910</v>
      </c>
      <c r="G1147" s="14">
        <v>2830</v>
      </c>
      <c r="H1147" s="14">
        <v>2690</v>
      </c>
      <c r="I1147" s="16"/>
    </row>
    <row r="1148" spans="1:9" x14ac:dyDescent="0.25">
      <c r="A1148" s="13">
        <f>IF(E1148&gt;" ",COUNTA($E$3:E1148),"")</f>
        <v>950</v>
      </c>
      <c r="B1148" s="10" t="s">
        <v>4030</v>
      </c>
      <c r="C1148" s="17" t="s">
        <v>1107</v>
      </c>
      <c r="D1148" s="97" t="s">
        <v>4372</v>
      </c>
      <c r="E1148" s="13" t="s">
        <v>2995</v>
      </c>
      <c r="F1148" s="14">
        <v>2750</v>
      </c>
      <c r="G1148" s="14">
        <v>2670</v>
      </c>
      <c r="H1148" s="14">
        <v>2540</v>
      </c>
      <c r="I1148" s="16"/>
    </row>
    <row r="1149" spans="1:9" x14ac:dyDescent="0.25">
      <c r="A1149" s="13">
        <f>IF(E1149&gt;" ",COUNTA($E$3:E1149),"")</f>
        <v>951</v>
      </c>
      <c r="B1149" s="10" t="s">
        <v>4031</v>
      </c>
      <c r="C1149" s="17" t="s">
        <v>1108</v>
      </c>
      <c r="D1149" s="97" t="s">
        <v>4372</v>
      </c>
      <c r="E1149" s="13" t="s">
        <v>2995</v>
      </c>
      <c r="F1149" s="14">
        <v>2750</v>
      </c>
      <c r="G1149" s="14">
        <v>2670</v>
      </c>
      <c r="H1149" s="14">
        <v>2540</v>
      </c>
      <c r="I1149" s="16"/>
    </row>
    <row r="1150" spans="1:9" x14ac:dyDescent="0.25">
      <c r="A1150" s="13">
        <f>IF(E1150&gt;" ",COUNTA($E$3:E1150),"")</f>
        <v>952</v>
      </c>
      <c r="B1150" s="10" t="s">
        <v>4032</v>
      </c>
      <c r="C1150" s="17" t="s">
        <v>777</v>
      </c>
      <c r="D1150" s="97" t="s">
        <v>4372</v>
      </c>
      <c r="E1150" s="13" t="s">
        <v>2995</v>
      </c>
      <c r="F1150" s="14">
        <v>3090</v>
      </c>
      <c r="G1150" s="14">
        <v>3000</v>
      </c>
      <c r="H1150" s="14">
        <v>2850</v>
      </c>
      <c r="I1150" s="16"/>
    </row>
    <row r="1151" spans="1:9" x14ac:dyDescent="0.25">
      <c r="A1151" s="13">
        <f>IF(E1151&gt;" ",COUNTA($E$3:E1151),"")</f>
        <v>953</v>
      </c>
      <c r="B1151" s="10" t="s">
        <v>4033</v>
      </c>
      <c r="C1151" s="17" t="s">
        <v>778</v>
      </c>
      <c r="D1151" s="97" t="s">
        <v>4372</v>
      </c>
      <c r="E1151" s="13" t="s">
        <v>2995</v>
      </c>
      <c r="F1151" s="14">
        <v>3400</v>
      </c>
      <c r="G1151" s="14">
        <v>3300</v>
      </c>
      <c r="H1151" s="14">
        <v>3140</v>
      </c>
      <c r="I1151" s="16"/>
    </row>
    <row r="1152" spans="1:9" x14ac:dyDescent="0.25">
      <c r="A1152" s="13">
        <f>IF(E1152&gt;" ",COUNTA($E$3:E1152),"")</f>
        <v>954</v>
      </c>
      <c r="B1152" s="10" t="s">
        <v>4034</v>
      </c>
      <c r="C1152" s="17" t="s">
        <v>779</v>
      </c>
      <c r="D1152" s="97" t="s">
        <v>4372</v>
      </c>
      <c r="E1152" s="13" t="s">
        <v>2995</v>
      </c>
      <c r="F1152" s="14">
        <v>4020</v>
      </c>
      <c r="G1152" s="14">
        <v>3900</v>
      </c>
      <c r="H1152" s="14">
        <v>3710</v>
      </c>
      <c r="I1152" s="16"/>
    </row>
    <row r="1153" spans="1:9" x14ac:dyDescent="0.25">
      <c r="A1153" s="13">
        <f>IF(E1153&gt;" ",COUNTA($E$3:E1153),"")</f>
        <v>955</v>
      </c>
      <c r="B1153" s="10" t="s">
        <v>4035</v>
      </c>
      <c r="C1153" s="17" t="s">
        <v>780</v>
      </c>
      <c r="D1153" s="97" t="s">
        <v>4372</v>
      </c>
      <c r="E1153" s="13" t="s">
        <v>2995</v>
      </c>
      <c r="F1153" s="14">
        <v>3760</v>
      </c>
      <c r="G1153" s="14">
        <v>3650</v>
      </c>
      <c r="H1153" s="14">
        <v>3470</v>
      </c>
      <c r="I1153" s="16"/>
    </row>
    <row r="1154" spans="1:9" x14ac:dyDescent="0.25">
      <c r="A1154" s="13">
        <f>IF(E1154&gt;" ",COUNTA($E$3:E1154),"")</f>
        <v>956</v>
      </c>
      <c r="B1154" s="10" t="s">
        <v>4036</v>
      </c>
      <c r="C1154" s="17" t="s">
        <v>781</v>
      </c>
      <c r="D1154" s="97" t="s">
        <v>4372</v>
      </c>
      <c r="E1154" s="13" t="s">
        <v>2995</v>
      </c>
      <c r="F1154" s="14">
        <v>3860</v>
      </c>
      <c r="G1154" s="14">
        <v>3750</v>
      </c>
      <c r="H1154" s="14">
        <v>3560</v>
      </c>
      <c r="I1154" s="16"/>
    </row>
    <row r="1155" spans="1:9" x14ac:dyDescent="0.25">
      <c r="A1155" s="13">
        <f>IF(E1155&gt;" ",COUNTA($E$3:E1155),"")</f>
        <v>957</v>
      </c>
      <c r="B1155" s="10" t="s">
        <v>4037</v>
      </c>
      <c r="C1155" s="17" t="s">
        <v>782</v>
      </c>
      <c r="D1155" s="97" t="s">
        <v>4372</v>
      </c>
      <c r="E1155" s="13" t="s">
        <v>2995</v>
      </c>
      <c r="F1155" s="14">
        <v>4120</v>
      </c>
      <c r="G1155" s="14">
        <v>4000</v>
      </c>
      <c r="H1155" s="14">
        <v>3800</v>
      </c>
      <c r="I1155" s="16"/>
    </row>
    <row r="1156" spans="1:9" x14ac:dyDescent="0.25">
      <c r="A1156" s="13">
        <f>IF(E1156&gt;" ",COUNTA($E$3:E1156),"")</f>
        <v>958</v>
      </c>
      <c r="B1156" s="10" t="s">
        <v>4038</v>
      </c>
      <c r="C1156" s="17" t="s">
        <v>783</v>
      </c>
      <c r="D1156" s="97" t="s">
        <v>4372</v>
      </c>
      <c r="E1156" s="13" t="s">
        <v>2995</v>
      </c>
      <c r="F1156" s="14">
        <v>4530</v>
      </c>
      <c r="G1156" s="14">
        <v>4400</v>
      </c>
      <c r="H1156" s="14">
        <v>4180</v>
      </c>
      <c r="I1156" s="16"/>
    </row>
    <row r="1157" spans="1:9" x14ac:dyDescent="0.25">
      <c r="A1157" s="13">
        <f>IF(E1157&gt;" ",COUNTA($E$3:E1157),"")</f>
        <v>959</v>
      </c>
      <c r="B1157" s="10" t="s">
        <v>4039</v>
      </c>
      <c r="C1157" s="17" t="s">
        <v>784</v>
      </c>
      <c r="D1157" s="97" t="s">
        <v>4372</v>
      </c>
      <c r="E1157" s="13" t="s">
        <v>2995</v>
      </c>
      <c r="F1157" s="14">
        <v>5640</v>
      </c>
      <c r="G1157" s="14">
        <v>5480</v>
      </c>
      <c r="H1157" s="14">
        <v>5210</v>
      </c>
      <c r="I1157" s="16"/>
    </row>
    <row r="1158" spans="1:9" x14ac:dyDescent="0.25">
      <c r="A1158" s="13">
        <f>IF(E1158&gt;" ",COUNTA($E$3:E1158),"")</f>
        <v>960</v>
      </c>
      <c r="B1158" s="10" t="s">
        <v>4040</v>
      </c>
      <c r="C1158" s="17" t="s">
        <v>785</v>
      </c>
      <c r="D1158" s="97" t="s">
        <v>4372</v>
      </c>
      <c r="E1158" s="13" t="s">
        <v>2995</v>
      </c>
      <c r="F1158" s="14">
        <v>4790</v>
      </c>
      <c r="G1158" s="14">
        <v>4650</v>
      </c>
      <c r="H1158" s="14">
        <v>4420</v>
      </c>
      <c r="I1158" s="16"/>
    </row>
    <row r="1159" spans="1:9" x14ac:dyDescent="0.25">
      <c r="A1159" s="13">
        <f>IF(E1159&gt;" ",COUNTA($E$3:E1159),"")</f>
        <v>961</v>
      </c>
      <c r="B1159" s="10" t="s">
        <v>4041</v>
      </c>
      <c r="C1159" s="17" t="s">
        <v>786</v>
      </c>
      <c r="D1159" s="97" t="s">
        <v>4372</v>
      </c>
      <c r="E1159" s="13" t="s">
        <v>2995</v>
      </c>
      <c r="F1159" s="14">
        <v>5360</v>
      </c>
      <c r="G1159" s="14">
        <v>5200</v>
      </c>
      <c r="H1159" s="14">
        <v>4940</v>
      </c>
      <c r="I1159" s="16"/>
    </row>
    <row r="1160" spans="1:9" x14ac:dyDescent="0.25">
      <c r="A1160" s="13">
        <f>IF(E1160&gt;" ",COUNTA($E$3:E1160),"")</f>
        <v>962</v>
      </c>
      <c r="B1160" s="10" t="s">
        <v>4042</v>
      </c>
      <c r="C1160" s="17" t="s">
        <v>787</v>
      </c>
      <c r="D1160" s="97" t="s">
        <v>4372</v>
      </c>
      <c r="E1160" s="13" t="s">
        <v>2995</v>
      </c>
      <c r="F1160" s="14">
        <v>5870</v>
      </c>
      <c r="G1160" s="14">
        <v>5700</v>
      </c>
      <c r="H1160" s="14">
        <v>5420</v>
      </c>
      <c r="I1160" s="16"/>
    </row>
    <row r="1161" spans="1:9" x14ac:dyDescent="0.25">
      <c r="A1161" s="13">
        <f>IF(E1161&gt;" ",COUNTA($E$3:E1161),"")</f>
        <v>963</v>
      </c>
      <c r="B1161" s="10" t="s">
        <v>4043</v>
      </c>
      <c r="C1161" s="17" t="s">
        <v>788</v>
      </c>
      <c r="D1161" s="97" t="s">
        <v>4372</v>
      </c>
      <c r="E1161" s="13" t="s">
        <v>2995</v>
      </c>
      <c r="F1161" s="14">
        <v>6030</v>
      </c>
      <c r="G1161" s="14">
        <v>5850</v>
      </c>
      <c r="H1161" s="14">
        <v>5560</v>
      </c>
      <c r="I1161" s="16"/>
    </row>
    <row r="1162" spans="1:9" x14ac:dyDescent="0.25">
      <c r="A1162" s="13">
        <f>IF(E1162&gt;" ",COUNTA($E$3:E1162),"")</f>
        <v>964</v>
      </c>
      <c r="B1162" s="10" t="s">
        <v>4044</v>
      </c>
      <c r="C1162" s="17" t="s">
        <v>789</v>
      </c>
      <c r="D1162" s="97" t="s">
        <v>4372</v>
      </c>
      <c r="E1162" s="13" t="s">
        <v>2995</v>
      </c>
      <c r="F1162" s="14">
        <v>7520</v>
      </c>
      <c r="G1162" s="14">
        <v>7300</v>
      </c>
      <c r="H1162" s="14">
        <v>6940</v>
      </c>
      <c r="I1162" s="16"/>
    </row>
    <row r="1163" spans="1:9" x14ac:dyDescent="0.25">
      <c r="A1163" s="13">
        <f>IF(E1163&gt;" ",COUNTA($E$3:E1163),"")</f>
        <v>965</v>
      </c>
      <c r="B1163" s="10" t="s">
        <v>4045</v>
      </c>
      <c r="C1163" s="17" t="s">
        <v>790</v>
      </c>
      <c r="D1163" s="97" t="s">
        <v>4372</v>
      </c>
      <c r="E1163" s="13" t="s">
        <v>2995</v>
      </c>
      <c r="F1163" s="14">
        <v>6080</v>
      </c>
      <c r="G1163" s="14">
        <v>5900</v>
      </c>
      <c r="H1163" s="14">
        <v>5610</v>
      </c>
      <c r="I1163" s="16"/>
    </row>
    <row r="1164" spans="1:9" x14ac:dyDescent="0.25">
      <c r="A1164" s="13">
        <f>IF(E1164&gt;" ",COUNTA($E$3:E1164),"")</f>
        <v>966</v>
      </c>
      <c r="B1164" s="10" t="s">
        <v>4046</v>
      </c>
      <c r="C1164" s="17" t="s">
        <v>791</v>
      </c>
      <c r="D1164" s="97" t="s">
        <v>4372</v>
      </c>
      <c r="E1164" s="13" t="s">
        <v>2995</v>
      </c>
      <c r="F1164" s="14">
        <v>6800</v>
      </c>
      <c r="G1164" s="14">
        <v>6600</v>
      </c>
      <c r="H1164" s="14">
        <v>6270</v>
      </c>
      <c r="I1164" s="16"/>
    </row>
    <row r="1165" spans="1:9" x14ac:dyDescent="0.25">
      <c r="A1165" s="13">
        <f>IF(E1165&gt;" ",COUNTA($E$3:E1165),"")</f>
        <v>967</v>
      </c>
      <c r="B1165" s="10" t="s">
        <v>4047</v>
      </c>
      <c r="C1165" s="17" t="s">
        <v>792</v>
      </c>
      <c r="D1165" s="97" t="s">
        <v>4372</v>
      </c>
      <c r="E1165" s="13" t="s">
        <v>2995</v>
      </c>
      <c r="F1165" s="14">
        <v>6900</v>
      </c>
      <c r="G1165" s="14">
        <v>6700</v>
      </c>
      <c r="H1165" s="14">
        <v>6370</v>
      </c>
      <c r="I1165" s="16"/>
    </row>
    <row r="1166" spans="1:9" x14ac:dyDescent="0.25">
      <c r="A1166" s="13">
        <f>IF(E1166&gt;" ",COUNTA($E$3:E1166),"")</f>
        <v>968</v>
      </c>
      <c r="B1166" s="10" t="s">
        <v>4048</v>
      </c>
      <c r="C1166" s="17" t="s">
        <v>793</v>
      </c>
      <c r="D1166" s="97" t="s">
        <v>4372</v>
      </c>
      <c r="E1166" s="13" t="s">
        <v>2995</v>
      </c>
      <c r="F1166" s="14">
        <v>7280</v>
      </c>
      <c r="G1166" s="14">
        <v>7070</v>
      </c>
      <c r="H1166" s="14">
        <v>6720</v>
      </c>
      <c r="I1166" s="16"/>
    </row>
    <row r="1167" spans="1:9" x14ac:dyDescent="0.25">
      <c r="A1167" s="13">
        <f>IF(E1167&gt;" ",COUNTA($E$3:E1167),"")</f>
        <v>969</v>
      </c>
      <c r="B1167" s="10" t="s">
        <v>4049</v>
      </c>
      <c r="C1167" s="17" t="s">
        <v>794</v>
      </c>
      <c r="D1167" s="97" t="s">
        <v>4372</v>
      </c>
      <c r="E1167" s="13" t="s">
        <v>2995</v>
      </c>
      <c r="F1167" s="14">
        <v>9220</v>
      </c>
      <c r="G1167" s="14">
        <v>8950</v>
      </c>
      <c r="H1167" s="14">
        <v>8500</v>
      </c>
      <c r="I1167" s="16"/>
    </row>
    <row r="1168" spans="1:9" x14ac:dyDescent="0.25">
      <c r="A1168" s="13" t="str">
        <f>IF(E1168&gt;" ",COUNTA($E$3:E1168),"")</f>
        <v/>
      </c>
      <c r="B1168" s="10"/>
      <c r="C1168" s="17"/>
      <c r="D1168" s="97"/>
      <c r="E1168" s="13"/>
      <c r="F1168" s="14"/>
      <c r="G1168" s="14"/>
      <c r="H1168" s="14"/>
      <c r="I1168" s="16"/>
    </row>
    <row r="1169" spans="1:9" ht="25.5" x14ac:dyDescent="0.25">
      <c r="A1169" s="13" t="str">
        <f>IF(E1169&gt;" ",COUNTA($E$3:E1169),"")</f>
        <v/>
      </c>
      <c r="B1169" s="19" t="s">
        <v>4050</v>
      </c>
      <c r="C1169" s="18" t="s">
        <v>1625</v>
      </c>
      <c r="D1169" s="95"/>
      <c r="E1169" s="13"/>
      <c r="F1169" s="14"/>
      <c r="G1169" s="14"/>
      <c r="H1169" s="14"/>
      <c r="I1169" s="16"/>
    </row>
    <row r="1170" spans="1:9" x14ac:dyDescent="0.25">
      <c r="A1170" s="13">
        <f>IF(E1170&gt;" ",COUNTA($E$3:E1170),"")</f>
        <v>970</v>
      </c>
      <c r="B1170" s="10" t="s">
        <v>4051</v>
      </c>
      <c r="C1170" s="17" t="s">
        <v>1102</v>
      </c>
      <c r="D1170" s="97" t="s">
        <v>4372</v>
      </c>
      <c r="E1170" s="13" t="s">
        <v>2995</v>
      </c>
      <c r="F1170" s="14">
        <v>1960</v>
      </c>
      <c r="G1170" s="14">
        <v>1900</v>
      </c>
      <c r="H1170" s="14">
        <v>1810</v>
      </c>
      <c r="I1170" s="16"/>
    </row>
    <row r="1171" spans="1:9" x14ac:dyDescent="0.25">
      <c r="A1171" s="13">
        <f>IF(E1171&gt;" ",COUNTA($E$3:E1171),"")</f>
        <v>971</v>
      </c>
      <c r="B1171" s="10" t="s">
        <v>4052</v>
      </c>
      <c r="C1171" s="17" t="s">
        <v>1103</v>
      </c>
      <c r="D1171" s="97" t="s">
        <v>4372</v>
      </c>
      <c r="E1171" s="13" t="s">
        <v>2995</v>
      </c>
      <c r="F1171" s="14">
        <v>2110</v>
      </c>
      <c r="G1171" s="14">
        <v>2050</v>
      </c>
      <c r="H1171" s="14">
        <v>1950</v>
      </c>
      <c r="I1171" s="16"/>
    </row>
    <row r="1172" spans="1:9" x14ac:dyDescent="0.25">
      <c r="A1172" s="13">
        <f>IF(E1172&gt;" ",COUNTA($E$3:E1172),"")</f>
        <v>972</v>
      </c>
      <c r="B1172" s="10" t="s">
        <v>4053</v>
      </c>
      <c r="C1172" s="17" t="s">
        <v>1104</v>
      </c>
      <c r="D1172" s="97" t="s">
        <v>4372</v>
      </c>
      <c r="E1172" s="13" t="s">
        <v>2995</v>
      </c>
      <c r="F1172" s="14">
        <v>2310</v>
      </c>
      <c r="G1172" s="14">
        <v>2240</v>
      </c>
      <c r="H1172" s="14">
        <v>2130</v>
      </c>
      <c r="I1172" s="16"/>
    </row>
    <row r="1173" spans="1:9" x14ac:dyDescent="0.25">
      <c r="A1173" s="13">
        <f>IF(E1173&gt;" ",COUNTA($E$3:E1173),"")</f>
        <v>973</v>
      </c>
      <c r="B1173" s="10" t="s">
        <v>4054</v>
      </c>
      <c r="C1173" s="17" t="s">
        <v>1105</v>
      </c>
      <c r="D1173" s="97" t="s">
        <v>4372</v>
      </c>
      <c r="E1173" s="13" t="s">
        <v>2995</v>
      </c>
      <c r="F1173" s="14">
        <v>2620</v>
      </c>
      <c r="G1173" s="14">
        <v>2540</v>
      </c>
      <c r="H1173" s="14">
        <v>2410</v>
      </c>
      <c r="I1173" s="16"/>
    </row>
    <row r="1174" spans="1:9" x14ac:dyDescent="0.25">
      <c r="A1174" s="13">
        <f>IF(E1174&gt;" ",COUNTA($E$3:E1174),"")</f>
        <v>974</v>
      </c>
      <c r="B1174" s="10" t="s">
        <v>4055</v>
      </c>
      <c r="C1174" s="17" t="s">
        <v>1106</v>
      </c>
      <c r="D1174" s="97" t="s">
        <v>4372</v>
      </c>
      <c r="E1174" s="13" t="s">
        <v>2995</v>
      </c>
      <c r="F1174" s="14">
        <v>3170</v>
      </c>
      <c r="G1174" s="14">
        <v>3080</v>
      </c>
      <c r="H1174" s="14">
        <v>2930</v>
      </c>
      <c r="I1174" s="16"/>
    </row>
    <row r="1175" spans="1:9" x14ac:dyDescent="0.25">
      <c r="A1175" s="13">
        <f>IF(E1175&gt;" ",COUNTA($E$3:E1175),"")</f>
        <v>975</v>
      </c>
      <c r="B1175" s="10" t="s">
        <v>4056</v>
      </c>
      <c r="C1175" s="17" t="s">
        <v>1107</v>
      </c>
      <c r="D1175" s="97" t="s">
        <v>4372</v>
      </c>
      <c r="E1175" s="13" t="s">
        <v>2995</v>
      </c>
      <c r="F1175" s="14">
        <v>2780</v>
      </c>
      <c r="G1175" s="14">
        <v>2700</v>
      </c>
      <c r="H1175" s="14">
        <v>2570</v>
      </c>
      <c r="I1175" s="16"/>
    </row>
    <row r="1176" spans="1:9" x14ac:dyDescent="0.25">
      <c r="A1176" s="13">
        <f>IF(E1176&gt;" ",COUNTA($E$3:E1176),"")</f>
        <v>976</v>
      </c>
      <c r="B1176" s="10" t="s">
        <v>4057</v>
      </c>
      <c r="C1176" s="17" t="s">
        <v>1108</v>
      </c>
      <c r="D1176" s="97" t="s">
        <v>4372</v>
      </c>
      <c r="E1176" s="13" t="s">
        <v>2995</v>
      </c>
      <c r="F1176" s="14">
        <v>2990</v>
      </c>
      <c r="G1176" s="14">
        <v>2900</v>
      </c>
      <c r="H1176" s="14">
        <v>2760</v>
      </c>
      <c r="I1176" s="16"/>
    </row>
    <row r="1177" spans="1:9" x14ac:dyDescent="0.25">
      <c r="A1177" s="13">
        <f>IF(E1177&gt;" ",COUNTA($E$3:E1177),"")</f>
        <v>977</v>
      </c>
      <c r="B1177" s="10" t="s">
        <v>4058</v>
      </c>
      <c r="C1177" s="17" t="s">
        <v>777</v>
      </c>
      <c r="D1177" s="97" t="s">
        <v>4372</v>
      </c>
      <c r="E1177" s="13" t="s">
        <v>2995</v>
      </c>
      <c r="F1177" s="14">
        <v>3220</v>
      </c>
      <c r="G1177" s="14">
        <v>3130</v>
      </c>
      <c r="H1177" s="14">
        <v>2970</v>
      </c>
      <c r="I1177" s="16"/>
    </row>
    <row r="1178" spans="1:9" x14ac:dyDescent="0.25">
      <c r="A1178" s="13">
        <f>IF(E1178&gt;" ",COUNTA($E$3:E1178),"")</f>
        <v>978</v>
      </c>
      <c r="B1178" s="10" t="s">
        <v>4059</v>
      </c>
      <c r="C1178" s="17" t="s">
        <v>778</v>
      </c>
      <c r="D1178" s="97" t="s">
        <v>4372</v>
      </c>
      <c r="E1178" s="13" t="s">
        <v>2995</v>
      </c>
      <c r="F1178" s="14">
        <v>3500</v>
      </c>
      <c r="G1178" s="14">
        <v>3400</v>
      </c>
      <c r="H1178" s="14">
        <v>3230</v>
      </c>
      <c r="I1178" s="16"/>
    </row>
    <row r="1179" spans="1:9" x14ac:dyDescent="0.25">
      <c r="A1179" s="13">
        <f>IF(E1179&gt;" ",COUNTA($E$3:E1179),"")</f>
        <v>979</v>
      </c>
      <c r="B1179" s="10" t="s">
        <v>4060</v>
      </c>
      <c r="C1179" s="17" t="s">
        <v>779</v>
      </c>
      <c r="D1179" s="97" t="s">
        <v>4372</v>
      </c>
      <c r="E1179" s="13" t="s">
        <v>2995</v>
      </c>
      <c r="F1179" s="14">
        <v>4430</v>
      </c>
      <c r="G1179" s="14">
        <v>4300</v>
      </c>
      <c r="H1179" s="14">
        <v>4090</v>
      </c>
      <c r="I1179" s="16"/>
    </row>
    <row r="1180" spans="1:9" x14ac:dyDescent="0.25">
      <c r="A1180" s="13">
        <f>IF(E1180&gt;" ",COUNTA($E$3:E1180),"")</f>
        <v>980</v>
      </c>
      <c r="B1180" s="10" t="s">
        <v>4061</v>
      </c>
      <c r="C1180" s="17" t="s">
        <v>780</v>
      </c>
      <c r="D1180" s="97" t="s">
        <v>4372</v>
      </c>
      <c r="E1180" s="13" t="s">
        <v>2995</v>
      </c>
      <c r="F1180" s="14">
        <v>3910</v>
      </c>
      <c r="G1180" s="14">
        <v>3800</v>
      </c>
      <c r="H1180" s="14">
        <v>3610</v>
      </c>
      <c r="I1180" s="16"/>
    </row>
    <row r="1181" spans="1:9" x14ac:dyDescent="0.25">
      <c r="A1181" s="13">
        <f>IF(E1181&gt;" ",COUNTA($E$3:E1181),"")</f>
        <v>981</v>
      </c>
      <c r="B1181" s="10" t="s">
        <v>4062</v>
      </c>
      <c r="C1181" s="17" t="s">
        <v>781</v>
      </c>
      <c r="D1181" s="97" t="s">
        <v>4372</v>
      </c>
      <c r="E1181" s="13" t="s">
        <v>2995</v>
      </c>
      <c r="F1181" s="14">
        <v>4020</v>
      </c>
      <c r="G1181" s="14">
        <v>3900</v>
      </c>
      <c r="H1181" s="14">
        <v>3710</v>
      </c>
      <c r="I1181" s="16"/>
    </row>
    <row r="1182" spans="1:9" x14ac:dyDescent="0.25">
      <c r="A1182" s="13">
        <f>IF(E1182&gt;" ",COUNTA($E$3:E1182),"")</f>
        <v>982</v>
      </c>
      <c r="B1182" s="10" t="s">
        <v>4063</v>
      </c>
      <c r="C1182" s="17" t="s">
        <v>782</v>
      </c>
      <c r="D1182" s="97" t="s">
        <v>4372</v>
      </c>
      <c r="E1182" s="13" t="s">
        <v>2995</v>
      </c>
      <c r="F1182" s="14">
        <v>4330</v>
      </c>
      <c r="G1182" s="14">
        <v>4200</v>
      </c>
      <c r="H1182" s="14">
        <v>3990</v>
      </c>
      <c r="I1182" s="16"/>
    </row>
    <row r="1183" spans="1:9" x14ac:dyDescent="0.25">
      <c r="A1183" s="13">
        <f>IF(E1183&gt;" ",COUNTA($E$3:E1183),"")</f>
        <v>983</v>
      </c>
      <c r="B1183" s="10" t="s">
        <v>4064</v>
      </c>
      <c r="C1183" s="17" t="s">
        <v>783</v>
      </c>
      <c r="D1183" s="97" t="s">
        <v>4372</v>
      </c>
      <c r="E1183" s="13" t="s">
        <v>2995</v>
      </c>
      <c r="F1183" s="14">
        <v>4640</v>
      </c>
      <c r="G1183" s="14">
        <v>4500</v>
      </c>
      <c r="H1183" s="14">
        <v>4280</v>
      </c>
      <c r="I1183" s="16"/>
    </row>
    <row r="1184" spans="1:9" x14ac:dyDescent="0.25">
      <c r="A1184" s="13">
        <f>IF(E1184&gt;" ",COUNTA($E$3:E1184),"")</f>
        <v>984</v>
      </c>
      <c r="B1184" s="10" t="s">
        <v>4065</v>
      </c>
      <c r="C1184" s="17" t="s">
        <v>784</v>
      </c>
      <c r="D1184" s="97" t="s">
        <v>4372</v>
      </c>
      <c r="E1184" s="13" t="s">
        <v>2995</v>
      </c>
      <c r="F1184" s="14">
        <v>5970</v>
      </c>
      <c r="G1184" s="14">
        <v>5800</v>
      </c>
      <c r="H1184" s="14">
        <v>5510</v>
      </c>
      <c r="I1184" s="16"/>
    </row>
    <row r="1185" spans="1:9" x14ac:dyDescent="0.25">
      <c r="A1185" s="13">
        <f>IF(E1185&gt;" ",COUNTA($E$3:E1185),"")</f>
        <v>985</v>
      </c>
      <c r="B1185" s="10" t="s">
        <v>4066</v>
      </c>
      <c r="C1185" s="17" t="s">
        <v>785</v>
      </c>
      <c r="D1185" s="97" t="s">
        <v>4372</v>
      </c>
      <c r="E1185" s="13" t="s">
        <v>2995</v>
      </c>
      <c r="F1185" s="14">
        <v>5410</v>
      </c>
      <c r="G1185" s="14">
        <v>5250</v>
      </c>
      <c r="H1185" s="14">
        <v>4990</v>
      </c>
      <c r="I1185" s="16"/>
    </row>
    <row r="1186" spans="1:9" x14ac:dyDescent="0.25">
      <c r="A1186" s="13">
        <f>IF(E1186&gt;" ",COUNTA($E$3:E1186),"")</f>
        <v>986</v>
      </c>
      <c r="B1186" s="10" t="s">
        <v>4067</v>
      </c>
      <c r="C1186" s="17" t="s">
        <v>786</v>
      </c>
      <c r="D1186" s="97" t="s">
        <v>4372</v>
      </c>
      <c r="E1186" s="13" t="s">
        <v>2995</v>
      </c>
      <c r="F1186" s="14">
        <v>5670</v>
      </c>
      <c r="G1186" s="14">
        <v>5500</v>
      </c>
      <c r="H1186" s="14">
        <v>5230</v>
      </c>
      <c r="I1186" s="16"/>
    </row>
    <row r="1187" spans="1:9" x14ac:dyDescent="0.25">
      <c r="A1187" s="13">
        <f>IF(E1187&gt;" ",COUNTA($E$3:E1187),"")</f>
        <v>987</v>
      </c>
      <c r="B1187" s="10" t="s">
        <v>4068</v>
      </c>
      <c r="C1187" s="17" t="s">
        <v>787</v>
      </c>
      <c r="D1187" s="97" t="s">
        <v>4372</v>
      </c>
      <c r="E1187" s="13" t="s">
        <v>2995</v>
      </c>
      <c r="F1187" s="14">
        <v>6030</v>
      </c>
      <c r="G1187" s="14">
        <v>5850</v>
      </c>
      <c r="H1187" s="14">
        <v>5560</v>
      </c>
      <c r="I1187" s="16"/>
    </row>
    <row r="1188" spans="1:9" x14ac:dyDescent="0.25">
      <c r="A1188" s="13">
        <f>IF(E1188&gt;" ",COUNTA($E$3:E1188),"")</f>
        <v>988</v>
      </c>
      <c r="B1188" s="10" t="s">
        <v>4069</v>
      </c>
      <c r="C1188" s="17" t="s">
        <v>788</v>
      </c>
      <c r="D1188" s="97" t="s">
        <v>4372</v>
      </c>
      <c r="E1188" s="13" t="s">
        <v>2995</v>
      </c>
      <c r="F1188" s="14">
        <v>6390</v>
      </c>
      <c r="G1188" s="14">
        <v>6200</v>
      </c>
      <c r="H1188" s="14">
        <v>5890</v>
      </c>
      <c r="I1188" s="16"/>
    </row>
    <row r="1189" spans="1:9" x14ac:dyDescent="0.25">
      <c r="A1189" s="13">
        <f>IF(E1189&gt;" ",COUNTA($E$3:E1189),"")</f>
        <v>989</v>
      </c>
      <c r="B1189" s="10" t="s">
        <v>4070</v>
      </c>
      <c r="C1189" s="17" t="s">
        <v>789</v>
      </c>
      <c r="D1189" s="97" t="s">
        <v>4372</v>
      </c>
      <c r="E1189" s="13" t="s">
        <v>2995</v>
      </c>
      <c r="F1189" s="14">
        <v>7880</v>
      </c>
      <c r="G1189" s="14">
        <v>7650</v>
      </c>
      <c r="H1189" s="14">
        <v>7270</v>
      </c>
      <c r="I1189" s="16"/>
    </row>
    <row r="1190" spans="1:9" x14ac:dyDescent="0.25">
      <c r="A1190" s="13">
        <f>IF(E1190&gt;" ",COUNTA($E$3:E1190),"")</f>
        <v>990</v>
      </c>
      <c r="B1190" s="10" t="s">
        <v>4071</v>
      </c>
      <c r="C1190" s="17" t="s">
        <v>790</v>
      </c>
      <c r="D1190" s="97" t="s">
        <v>4372</v>
      </c>
      <c r="E1190" s="13" t="s">
        <v>2995</v>
      </c>
      <c r="F1190" s="14">
        <v>6480</v>
      </c>
      <c r="G1190" s="14">
        <v>6290</v>
      </c>
      <c r="H1190" s="14">
        <v>5980</v>
      </c>
      <c r="I1190" s="16"/>
    </row>
    <row r="1191" spans="1:9" x14ac:dyDescent="0.25">
      <c r="A1191" s="13">
        <f>IF(E1191&gt;" ",COUNTA($E$3:E1191),"")</f>
        <v>991</v>
      </c>
      <c r="B1191" s="10" t="s">
        <v>4072</v>
      </c>
      <c r="C1191" s="17" t="s">
        <v>791</v>
      </c>
      <c r="D1191" s="97" t="s">
        <v>4372</v>
      </c>
      <c r="E1191" s="13" t="s">
        <v>2995</v>
      </c>
      <c r="F1191" s="14">
        <v>7160</v>
      </c>
      <c r="G1191" s="14">
        <v>6950</v>
      </c>
      <c r="H1191" s="14">
        <v>6600</v>
      </c>
      <c r="I1191" s="16"/>
    </row>
    <row r="1192" spans="1:9" x14ac:dyDescent="0.25">
      <c r="A1192" s="13">
        <f>IF(E1192&gt;" ",COUNTA($E$3:E1192),"")</f>
        <v>992</v>
      </c>
      <c r="B1192" s="10" t="s">
        <v>4073</v>
      </c>
      <c r="C1192" s="17" t="s">
        <v>792</v>
      </c>
      <c r="D1192" s="97" t="s">
        <v>4372</v>
      </c>
      <c r="E1192" s="13" t="s">
        <v>2995</v>
      </c>
      <c r="F1192" s="14">
        <v>7260</v>
      </c>
      <c r="G1192" s="14">
        <v>7050</v>
      </c>
      <c r="H1192" s="14">
        <v>6700</v>
      </c>
      <c r="I1192" s="16"/>
    </row>
    <row r="1193" spans="1:9" x14ac:dyDescent="0.25">
      <c r="A1193" s="13">
        <f>IF(E1193&gt;" ",COUNTA($E$3:E1193),"")</f>
        <v>993</v>
      </c>
      <c r="B1193" s="10" t="s">
        <v>4074</v>
      </c>
      <c r="C1193" s="17" t="s">
        <v>793</v>
      </c>
      <c r="D1193" s="97" t="s">
        <v>4372</v>
      </c>
      <c r="E1193" s="13" t="s">
        <v>2995</v>
      </c>
      <c r="F1193" s="14">
        <v>7730</v>
      </c>
      <c r="G1193" s="14">
        <v>7500</v>
      </c>
      <c r="H1193" s="14">
        <v>7130</v>
      </c>
      <c r="I1193" s="16"/>
    </row>
    <row r="1194" spans="1:9" x14ac:dyDescent="0.25">
      <c r="A1194" s="13">
        <f>IF(E1194&gt;" ",COUNTA($E$3:E1194),"")</f>
        <v>994</v>
      </c>
      <c r="B1194" s="10" t="s">
        <v>4075</v>
      </c>
      <c r="C1194" s="17" t="s">
        <v>794</v>
      </c>
      <c r="D1194" s="97" t="s">
        <v>4372</v>
      </c>
      <c r="E1194" s="13" t="s">
        <v>2995</v>
      </c>
      <c r="F1194" s="14">
        <v>9480</v>
      </c>
      <c r="G1194" s="14">
        <v>9200</v>
      </c>
      <c r="H1194" s="14">
        <v>8740</v>
      </c>
      <c r="I1194" s="16"/>
    </row>
    <row r="1195" spans="1:9" x14ac:dyDescent="0.25">
      <c r="A1195" s="13" t="str">
        <f>IF(E1195&gt;" ",COUNTA($E$3:E1195),"")</f>
        <v/>
      </c>
      <c r="B1195" s="10"/>
      <c r="C1195" s="17"/>
      <c r="D1195" s="97"/>
      <c r="E1195" s="13"/>
      <c r="F1195" s="14"/>
      <c r="G1195" s="14"/>
      <c r="H1195" s="14"/>
      <c r="I1195" s="16"/>
    </row>
    <row r="1196" spans="1:9" ht="25.5" x14ac:dyDescent="0.25">
      <c r="A1196" s="13" t="str">
        <f>IF(E1196&gt;" ",COUNTA($E$3:E1196),"")</f>
        <v/>
      </c>
      <c r="B1196" s="19" t="s">
        <v>4076</v>
      </c>
      <c r="C1196" s="18" t="s">
        <v>1626</v>
      </c>
      <c r="D1196" s="95"/>
      <c r="E1196" s="13"/>
      <c r="F1196" s="14"/>
      <c r="G1196" s="14"/>
      <c r="H1196" s="14"/>
      <c r="I1196" s="16"/>
    </row>
    <row r="1197" spans="1:9" x14ac:dyDescent="0.25">
      <c r="A1197" s="13">
        <f>IF(E1197&gt;" ",COUNTA($E$3:E1197),"")</f>
        <v>995</v>
      </c>
      <c r="B1197" s="10" t="s">
        <v>4077</v>
      </c>
      <c r="C1197" s="17" t="s">
        <v>1102</v>
      </c>
      <c r="D1197" s="97" t="s">
        <v>4372</v>
      </c>
      <c r="E1197" s="13" t="s">
        <v>2995</v>
      </c>
      <c r="F1197" s="14">
        <v>2060</v>
      </c>
      <c r="G1197" s="14">
        <v>2000</v>
      </c>
      <c r="H1197" s="14">
        <v>1900</v>
      </c>
      <c r="I1197" s="16"/>
    </row>
    <row r="1198" spans="1:9" x14ac:dyDescent="0.25">
      <c r="A1198" s="13">
        <f>IF(E1198&gt;" ",COUNTA($E$3:E1198),"")</f>
        <v>996</v>
      </c>
      <c r="B1198" s="10" t="s">
        <v>4078</v>
      </c>
      <c r="C1198" s="17" t="s">
        <v>1103</v>
      </c>
      <c r="D1198" s="97" t="s">
        <v>4372</v>
      </c>
      <c r="E1198" s="13" t="s">
        <v>2995</v>
      </c>
      <c r="F1198" s="14">
        <v>2250</v>
      </c>
      <c r="G1198" s="14">
        <v>2180</v>
      </c>
      <c r="H1198" s="14">
        <v>2070</v>
      </c>
      <c r="I1198" s="16"/>
    </row>
    <row r="1199" spans="1:9" x14ac:dyDescent="0.25">
      <c r="A1199" s="13">
        <f>IF(E1199&gt;" ",COUNTA($E$3:E1199),"")</f>
        <v>997</v>
      </c>
      <c r="B1199" s="10" t="s">
        <v>4079</v>
      </c>
      <c r="C1199" s="17" t="s">
        <v>1104</v>
      </c>
      <c r="D1199" s="97" t="s">
        <v>4372</v>
      </c>
      <c r="E1199" s="13" t="s">
        <v>2995</v>
      </c>
      <c r="F1199" s="14">
        <v>2470</v>
      </c>
      <c r="G1199" s="14">
        <v>2400</v>
      </c>
      <c r="H1199" s="14">
        <v>2280</v>
      </c>
      <c r="I1199" s="16"/>
    </row>
    <row r="1200" spans="1:9" x14ac:dyDescent="0.25">
      <c r="A1200" s="13">
        <f>IF(E1200&gt;" ",COUNTA($E$3:E1200),"")</f>
        <v>998</v>
      </c>
      <c r="B1200" s="10" t="s">
        <v>4080</v>
      </c>
      <c r="C1200" s="17" t="s">
        <v>1105</v>
      </c>
      <c r="D1200" s="97" t="s">
        <v>4372</v>
      </c>
      <c r="E1200" s="13" t="s">
        <v>2995</v>
      </c>
      <c r="F1200" s="14">
        <v>2680</v>
      </c>
      <c r="G1200" s="14">
        <v>2600</v>
      </c>
      <c r="H1200" s="14">
        <v>2470</v>
      </c>
      <c r="I1200" s="16"/>
    </row>
    <row r="1201" spans="1:9" x14ac:dyDescent="0.25">
      <c r="A1201" s="13">
        <f>IF(E1201&gt;" ",COUNTA($E$3:E1201),"")</f>
        <v>999</v>
      </c>
      <c r="B1201" s="10" t="s">
        <v>4081</v>
      </c>
      <c r="C1201" s="17" t="s">
        <v>1106</v>
      </c>
      <c r="D1201" s="97" t="s">
        <v>4372</v>
      </c>
      <c r="E1201" s="13" t="s">
        <v>2995</v>
      </c>
      <c r="F1201" s="14">
        <v>3810</v>
      </c>
      <c r="G1201" s="14">
        <v>3700</v>
      </c>
      <c r="H1201" s="14">
        <v>3520</v>
      </c>
      <c r="I1201" s="16"/>
    </row>
    <row r="1202" spans="1:9" x14ac:dyDescent="0.25">
      <c r="A1202" s="13">
        <f>IF(E1202&gt;" ",COUNTA($E$3:E1202),"")</f>
        <v>1000</v>
      </c>
      <c r="B1202" s="10" t="s">
        <v>4082</v>
      </c>
      <c r="C1202" s="17" t="s">
        <v>1107</v>
      </c>
      <c r="D1202" s="97" t="s">
        <v>4372</v>
      </c>
      <c r="E1202" s="13" t="s">
        <v>2995</v>
      </c>
      <c r="F1202" s="14">
        <v>2810</v>
      </c>
      <c r="G1202" s="14">
        <v>2730</v>
      </c>
      <c r="H1202" s="14">
        <v>2590</v>
      </c>
      <c r="I1202" s="16"/>
    </row>
    <row r="1203" spans="1:9" x14ac:dyDescent="0.25">
      <c r="A1203" s="13">
        <f>IF(E1203&gt;" ",COUNTA($E$3:E1203),"")</f>
        <v>1001</v>
      </c>
      <c r="B1203" s="10" t="s">
        <v>4083</v>
      </c>
      <c r="C1203" s="17" t="s">
        <v>1108</v>
      </c>
      <c r="D1203" s="97" t="s">
        <v>4372</v>
      </c>
      <c r="E1203" s="13" t="s">
        <v>2995</v>
      </c>
      <c r="F1203" s="14">
        <v>3030</v>
      </c>
      <c r="G1203" s="14">
        <v>2940</v>
      </c>
      <c r="H1203" s="14">
        <v>2790</v>
      </c>
      <c r="I1203" s="16"/>
    </row>
    <row r="1204" spans="1:9" x14ac:dyDescent="0.25">
      <c r="A1204" s="13">
        <f>IF(E1204&gt;" ",COUNTA($E$3:E1204),"")</f>
        <v>1002</v>
      </c>
      <c r="B1204" s="10" t="s">
        <v>4084</v>
      </c>
      <c r="C1204" s="17" t="s">
        <v>777</v>
      </c>
      <c r="D1204" s="97" t="s">
        <v>4372</v>
      </c>
      <c r="E1204" s="13" t="s">
        <v>2995</v>
      </c>
      <c r="F1204" s="14">
        <v>3280</v>
      </c>
      <c r="G1204" s="14">
        <v>3180</v>
      </c>
      <c r="H1204" s="14">
        <v>3020</v>
      </c>
      <c r="I1204" s="16"/>
    </row>
    <row r="1205" spans="1:9" x14ac:dyDescent="0.25">
      <c r="A1205" s="13">
        <f>IF(E1205&gt;" ",COUNTA($E$3:E1205),"")</f>
        <v>1003</v>
      </c>
      <c r="B1205" s="10" t="s">
        <v>4085</v>
      </c>
      <c r="C1205" s="17" t="s">
        <v>778</v>
      </c>
      <c r="D1205" s="97" t="s">
        <v>4372</v>
      </c>
      <c r="E1205" s="13" t="s">
        <v>2995</v>
      </c>
      <c r="F1205" s="14">
        <v>3540</v>
      </c>
      <c r="G1205" s="14">
        <v>3440</v>
      </c>
      <c r="H1205" s="14">
        <v>3270</v>
      </c>
      <c r="I1205" s="16"/>
    </row>
    <row r="1206" spans="1:9" x14ac:dyDescent="0.25">
      <c r="A1206" s="13">
        <f>IF(E1206&gt;" ",COUNTA($E$3:E1206),"")</f>
        <v>1004</v>
      </c>
      <c r="B1206" s="10" t="s">
        <v>4086</v>
      </c>
      <c r="C1206" s="17" t="s">
        <v>779</v>
      </c>
      <c r="D1206" s="97" t="s">
        <v>4372</v>
      </c>
      <c r="E1206" s="13" t="s">
        <v>2995</v>
      </c>
      <c r="F1206" s="14">
        <v>5310</v>
      </c>
      <c r="G1206" s="14">
        <v>5160</v>
      </c>
      <c r="H1206" s="14">
        <v>4900</v>
      </c>
      <c r="I1206" s="16"/>
    </row>
    <row r="1207" spans="1:9" x14ac:dyDescent="0.25">
      <c r="A1207" s="13">
        <f>IF(E1207&gt;" ",COUNTA($E$3:E1207),"")</f>
        <v>1005</v>
      </c>
      <c r="B1207" s="10" t="s">
        <v>4087</v>
      </c>
      <c r="C1207" s="17" t="s">
        <v>780</v>
      </c>
      <c r="D1207" s="97" t="s">
        <v>4372</v>
      </c>
      <c r="E1207" s="13" t="s">
        <v>2995</v>
      </c>
      <c r="F1207" s="14">
        <v>4090</v>
      </c>
      <c r="G1207" s="14">
        <v>3970</v>
      </c>
      <c r="H1207" s="14">
        <v>3770</v>
      </c>
      <c r="I1207" s="16"/>
    </row>
    <row r="1208" spans="1:9" x14ac:dyDescent="0.25">
      <c r="A1208" s="13">
        <f>IF(E1208&gt;" ",COUNTA($E$3:E1208),"")</f>
        <v>1006</v>
      </c>
      <c r="B1208" s="10" t="s">
        <v>4088</v>
      </c>
      <c r="C1208" s="17" t="s">
        <v>781</v>
      </c>
      <c r="D1208" s="97" t="s">
        <v>4372</v>
      </c>
      <c r="E1208" s="13" t="s">
        <v>2995</v>
      </c>
      <c r="F1208" s="14">
        <v>4170</v>
      </c>
      <c r="G1208" s="14">
        <v>4050</v>
      </c>
      <c r="H1208" s="14">
        <v>3850</v>
      </c>
      <c r="I1208" s="16"/>
    </row>
    <row r="1209" spans="1:9" x14ac:dyDescent="0.25">
      <c r="A1209" s="13">
        <f>IF(E1209&gt;" ",COUNTA($E$3:E1209),"")</f>
        <v>1007</v>
      </c>
      <c r="B1209" s="10" t="s">
        <v>4089</v>
      </c>
      <c r="C1209" s="17" t="s">
        <v>782</v>
      </c>
      <c r="D1209" s="97" t="s">
        <v>4372</v>
      </c>
      <c r="E1209" s="13" t="s">
        <v>2995</v>
      </c>
      <c r="F1209" s="14">
        <v>4430</v>
      </c>
      <c r="G1209" s="14">
        <v>4300</v>
      </c>
      <c r="H1209" s="14">
        <v>4090</v>
      </c>
      <c r="I1209" s="16"/>
    </row>
    <row r="1210" spans="1:9" x14ac:dyDescent="0.25">
      <c r="A1210" s="13">
        <f>IF(E1210&gt;" ",COUNTA($E$3:E1210),"")</f>
        <v>1008</v>
      </c>
      <c r="B1210" s="10" t="s">
        <v>4090</v>
      </c>
      <c r="C1210" s="17" t="s">
        <v>783</v>
      </c>
      <c r="D1210" s="97" t="s">
        <v>4372</v>
      </c>
      <c r="E1210" s="13" t="s">
        <v>2995</v>
      </c>
      <c r="F1210" s="14">
        <v>4740</v>
      </c>
      <c r="G1210" s="14">
        <v>4600</v>
      </c>
      <c r="H1210" s="14">
        <v>4370</v>
      </c>
      <c r="I1210" s="16"/>
    </row>
    <row r="1211" spans="1:9" x14ac:dyDescent="0.25">
      <c r="A1211" s="13">
        <f>IF(E1211&gt;" ",COUNTA($E$3:E1211),"")</f>
        <v>1009</v>
      </c>
      <c r="B1211" s="10" t="s">
        <v>4091</v>
      </c>
      <c r="C1211" s="17" t="s">
        <v>784</v>
      </c>
      <c r="D1211" s="97" t="s">
        <v>4372</v>
      </c>
      <c r="E1211" s="13" t="s">
        <v>2995</v>
      </c>
      <c r="F1211" s="14">
        <v>6130</v>
      </c>
      <c r="G1211" s="14">
        <v>5950</v>
      </c>
      <c r="H1211" s="14">
        <v>5650</v>
      </c>
      <c r="I1211" s="16"/>
    </row>
    <row r="1212" spans="1:9" x14ac:dyDescent="0.25">
      <c r="A1212" s="13" t="str">
        <f>IF(E1212&gt;" ",COUNTA($E$3:E1212),"")</f>
        <v/>
      </c>
      <c r="B1212" s="10"/>
      <c r="C1212" s="17"/>
      <c r="D1212" s="97"/>
      <c r="E1212" s="13"/>
      <c r="F1212" s="14"/>
      <c r="G1212" s="14"/>
      <c r="H1212" s="14"/>
      <c r="I1212" s="16"/>
    </row>
    <row r="1213" spans="1:9" ht="25.5" x14ac:dyDescent="0.25">
      <c r="A1213" s="13" t="str">
        <f>IF(E1213&gt;" ",COUNTA($E$3:E1213),"")</f>
        <v/>
      </c>
      <c r="B1213" s="19" t="s">
        <v>4092</v>
      </c>
      <c r="C1213" s="18" t="s">
        <v>1627</v>
      </c>
      <c r="D1213" s="95"/>
      <c r="E1213" s="13"/>
      <c r="F1213" s="14"/>
      <c r="G1213" s="14"/>
      <c r="H1213" s="14"/>
      <c r="I1213" s="16"/>
    </row>
    <row r="1214" spans="1:9" x14ac:dyDescent="0.25">
      <c r="A1214" s="13">
        <f>IF(E1214&gt;" ",COUNTA($E$3:E1214),"")</f>
        <v>1010</v>
      </c>
      <c r="B1214" s="10" t="s">
        <v>4093</v>
      </c>
      <c r="C1214" s="17" t="s">
        <v>1102</v>
      </c>
      <c r="D1214" s="97" t="s">
        <v>4372</v>
      </c>
      <c r="E1214" s="13" t="s">
        <v>2995</v>
      </c>
      <c r="F1214" s="14">
        <v>2360</v>
      </c>
      <c r="G1214" s="14">
        <v>2290</v>
      </c>
      <c r="H1214" s="14">
        <v>2180</v>
      </c>
      <c r="I1214" s="16"/>
    </row>
    <row r="1215" spans="1:9" x14ac:dyDescent="0.25">
      <c r="A1215" s="13">
        <f>IF(E1215&gt;" ",COUNTA($E$3:E1215),"")</f>
        <v>1011</v>
      </c>
      <c r="B1215" s="10" t="s">
        <v>4094</v>
      </c>
      <c r="C1215" s="17" t="s">
        <v>1103</v>
      </c>
      <c r="D1215" s="97" t="s">
        <v>4372</v>
      </c>
      <c r="E1215" s="13" t="s">
        <v>2995</v>
      </c>
      <c r="F1215" s="14">
        <v>2620</v>
      </c>
      <c r="G1215" s="14">
        <v>2540</v>
      </c>
      <c r="H1215" s="14">
        <v>2410</v>
      </c>
      <c r="I1215" s="16"/>
    </row>
    <row r="1216" spans="1:9" x14ac:dyDescent="0.25">
      <c r="A1216" s="13">
        <f>IF(E1216&gt;" ",COUNTA($E$3:E1216),"")</f>
        <v>1012</v>
      </c>
      <c r="B1216" s="10" t="s">
        <v>4095</v>
      </c>
      <c r="C1216" s="17" t="s">
        <v>1104</v>
      </c>
      <c r="D1216" s="97" t="s">
        <v>4372</v>
      </c>
      <c r="E1216" s="13" t="s">
        <v>2995</v>
      </c>
      <c r="F1216" s="14">
        <v>2870</v>
      </c>
      <c r="G1216" s="14">
        <v>2790</v>
      </c>
      <c r="H1216" s="14">
        <v>2650</v>
      </c>
      <c r="I1216" s="16"/>
    </row>
    <row r="1217" spans="1:9" x14ac:dyDescent="0.25">
      <c r="A1217" s="13">
        <f>IF(E1217&gt;" ",COUNTA($E$3:E1217),"")</f>
        <v>1013</v>
      </c>
      <c r="B1217" s="10" t="s">
        <v>4096</v>
      </c>
      <c r="C1217" s="17" t="s">
        <v>1105</v>
      </c>
      <c r="D1217" s="97" t="s">
        <v>4372</v>
      </c>
      <c r="E1217" s="13" t="s">
        <v>2995</v>
      </c>
      <c r="F1217" s="14">
        <v>3130</v>
      </c>
      <c r="G1217" s="14">
        <v>3040</v>
      </c>
      <c r="H1217" s="14">
        <v>2890</v>
      </c>
      <c r="I1217" s="16"/>
    </row>
    <row r="1218" spans="1:9" x14ac:dyDescent="0.25">
      <c r="A1218" s="13">
        <f>IF(E1218&gt;" ",COUNTA($E$3:E1218),"")</f>
        <v>1014</v>
      </c>
      <c r="B1218" s="10" t="s">
        <v>4097</v>
      </c>
      <c r="C1218" s="17" t="s">
        <v>1106</v>
      </c>
      <c r="D1218" s="97" t="s">
        <v>4372</v>
      </c>
      <c r="E1218" s="13" t="s">
        <v>2995</v>
      </c>
      <c r="F1218" s="14">
        <v>4280</v>
      </c>
      <c r="G1218" s="14">
        <v>4160</v>
      </c>
      <c r="H1218" s="14">
        <v>3950</v>
      </c>
      <c r="I1218" s="16"/>
    </row>
    <row r="1219" spans="1:9" x14ac:dyDescent="0.25">
      <c r="A1219" s="13">
        <f>IF(E1219&gt;" ",COUNTA($E$3:E1219),"")</f>
        <v>1015</v>
      </c>
      <c r="B1219" s="10" t="s">
        <v>4098</v>
      </c>
      <c r="C1219" s="17" t="s">
        <v>1107</v>
      </c>
      <c r="D1219" s="97" t="s">
        <v>4372</v>
      </c>
      <c r="E1219" s="13" t="s">
        <v>2995</v>
      </c>
      <c r="F1219" s="14">
        <v>3190</v>
      </c>
      <c r="G1219" s="14">
        <v>3100</v>
      </c>
      <c r="H1219" s="14">
        <v>2950</v>
      </c>
      <c r="I1219" s="16"/>
    </row>
    <row r="1220" spans="1:9" x14ac:dyDescent="0.25">
      <c r="A1220" s="13">
        <f>IF(E1220&gt;" ",COUNTA($E$3:E1220),"")</f>
        <v>1016</v>
      </c>
      <c r="B1220" s="10" t="s">
        <v>4099</v>
      </c>
      <c r="C1220" s="17" t="s">
        <v>1108</v>
      </c>
      <c r="D1220" s="97" t="s">
        <v>4372</v>
      </c>
      <c r="E1220" s="13" t="s">
        <v>2995</v>
      </c>
      <c r="F1220" s="14">
        <v>3480</v>
      </c>
      <c r="G1220" s="14">
        <v>3380</v>
      </c>
      <c r="H1220" s="14">
        <v>3210</v>
      </c>
      <c r="I1220" s="16"/>
    </row>
    <row r="1221" spans="1:9" x14ac:dyDescent="0.25">
      <c r="A1221" s="13">
        <f>IF(E1221&gt;" ",COUNTA($E$3:E1221),"")</f>
        <v>1017</v>
      </c>
      <c r="B1221" s="10" t="s">
        <v>4100</v>
      </c>
      <c r="C1221" s="17" t="s">
        <v>777</v>
      </c>
      <c r="D1221" s="97" t="s">
        <v>4372</v>
      </c>
      <c r="E1221" s="13" t="s">
        <v>2995</v>
      </c>
      <c r="F1221" s="14">
        <v>3790</v>
      </c>
      <c r="G1221" s="14">
        <v>3680</v>
      </c>
      <c r="H1221" s="14">
        <v>3500</v>
      </c>
      <c r="I1221" s="16"/>
    </row>
    <row r="1222" spans="1:9" x14ac:dyDescent="0.25">
      <c r="A1222" s="13">
        <f>IF(E1222&gt;" ",COUNTA($E$3:E1222),"")</f>
        <v>1018</v>
      </c>
      <c r="B1222" s="10" t="s">
        <v>4101</v>
      </c>
      <c r="C1222" s="17" t="s">
        <v>778</v>
      </c>
      <c r="D1222" s="97" t="s">
        <v>4372</v>
      </c>
      <c r="E1222" s="13" t="s">
        <v>2995</v>
      </c>
      <c r="F1222" s="14">
        <v>4100</v>
      </c>
      <c r="G1222" s="14">
        <v>3980</v>
      </c>
      <c r="H1222" s="14">
        <v>3780</v>
      </c>
      <c r="I1222" s="16"/>
    </row>
    <row r="1223" spans="1:9" x14ac:dyDescent="0.25">
      <c r="A1223" s="13">
        <f>IF(E1223&gt;" ",COUNTA($E$3:E1223),"")</f>
        <v>1019</v>
      </c>
      <c r="B1223" s="10" t="s">
        <v>4102</v>
      </c>
      <c r="C1223" s="17" t="s">
        <v>779</v>
      </c>
      <c r="D1223" s="97" t="s">
        <v>4372</v>
      </c>
      <c r="E1223" s="13" t="s">
        <v>2995</v>
      </c>
      <c r="F1223" s="14">
        <v>5890</v>
      </c>
      <c r="G1223" s="14">
        <v>5720</v>
      </c>
      <c r="H1223" s="14">
        <v>5430</v>
      </c>
      <c r="I1223" s="16"/>
    </row>
    <row r="1224" spans="1:9" x14ac:dyDescent="0.25">
      <c r="A1224" s="13">
        <f>IF(E1224&gt;" ",COUNTA($E$3:E1224),"")</f>
        <v>1020</v>
      </c>
      <c r="B1224" s="10" t="s">
        <v>4103</v>
      </c>
      <c r="C1224" s="17" t="s">
        <v>780</v>
      </c>
      <c r="D1224" s="97" t="s">
        <v>4372</v>
      </c>
      <c r="E1224" s="13" t="s">
        <v>2995</v>
      </c>
      <c r="F1224" s="14">
        <v>4330</v>
      </c>
      <c r="G1224" s="14">
        <v>4200</v>
      </c>
      <c r="H1224" s="14">
        <v>3990</v>
      </c>
      <c r="I1224" s="16"/>
    </row>
    <row r="1225" spans="1:9" x14ac:dyDescent="0.25">
      <c r="A1225" s="13">
        <f>IF(E1225&gt;" ",COUNTA($E$3:E1225),"")</f>
        <v>1021</v>
      </c>
      <c r="B1225" s="10" t="s">
        <v>4104</v>
      </c>
      <c r="C1225" s="17" t="s">
        <v>781</v>
      </c>
      <c r="D1225" s="97" t="s">
        <v>4372</v>
      </c>
      <c r="E1225" s="13" t="s">
        <v>2995</v>
      </c>
      <c r="F1225" s="14">
        <v>4530</v>
      </c>
      <c r="G1225" s="14">
        <v>4400</v>
      </c>
      <c r="H1225" s="14">
        <v>4180</v>
      </c>
      <c r="I1225" s="16"/>
    </row>
    <row r="1226" spans="1:9" x14ac:dyDescent="0.25">
      <c r="A1226" s="13">
        <f>IF(E1226&gt;" ",COUNTA($E$3:E1226),"")</f>
        <v>1022</v>
      </c>
      <c r="B1226" s="10" t="s">
        <v>4105</v>
      </c>
      <c r="C1226" s="17" t="s">
        <v>782</v>
      </c>
      <c r="D1226" s="97" t="s">
        <v>4372</v>
      </c>
      <c r="E1226" s="13" t="s">
        <v>2995</v>
      </c>
      <c r="F1226" s="14">
        <v>4790</v>
      </c>
      <c r="G1226" s="14">
        <v>4650</v>
      </c>
      <c r="H1226" s="14">
        <v>4420</v>
      </c>
      <c r="I1226" s="16"/>
    </row>
    <row r="1227" spans="1:9" x14ac:dyDescent="0.25">
      <c r="A1227" s="13">
        <f>IF(E1227&gt;" ",COUNTA($E$3:E1227),"")</f>
        <v>1023</v>
      </c>
      <c r="B1227" s="10" t="s">
        <v>4106</v>
      </c>
      <c r="C1227" s="17" t="s">
        <v>783</v>
      </c>
      <c r="D1227" s="97" t="s">
        <v>4372</v>
      </c>
      <c r="E1227" s="13" t="s">
        <v>2995</v>
      </c>
      <c r="F1227" s="14">
        <v>5340</v>
      </c>
      <c r="G1227" s="14">
        <v>5180</v>
      </c>
      <c r="H1227" s="14">
        <v>4920</v>
      </c>
      <c r="I1227" s="16"/>
    </row>
    <row r="1228" spans="1:9" x14ac:dyDescent="0.25">
      <c r="A1228" s="13">
        <f>IF(E1228&gt;" ",COUNTA($E$3:E1228),"")</f>
        <v>1024</v>
      </c>
      <c r="B1228" s="10" t="s">
        <v>4107</v>
      </c>
      <c r="C1228" s="17" t="s">
        <v>784</v>
      </c>
      <c r="D1228" s="97" t="s">
        <v>4372</v>
      </c>
      <c r="E1228" s="13" t="s">
        <v>2995</v>
      </c>
      <c r="F1228" s="14">
        <v>6330</v>
      </c>
      <c r="G1228" s="14">
        <v>6150</v>
      </c>
      <c r="H1228" s="14">
        <v>5840</v>
      </c>
      <c r="I1228" s="16"/>
    </row>
    <row r="1229" spans="1:9" x14ac:dyDescent="0.25">
      <c r="A1229" s="13" t="str">
        <f>IF(E1229&gt;" ",COUNTA($E$3:E1229),"")</f>
        <v/>
      </c>
      <c r="B1229" s="10"/>
      <c r="C1229" s="17"/>
      <c r="D1229" s="97"/>
      <c r="E1229" s="13"/>
      <c r="F1229" s="14"/>
      <c r="G1229" s="14"/>
      <c r="H1229" s="14"/>
      <c r="I1229" s="16"/>
    </row>
    <row r="1230" spans="1:9" ht="25.5" x14ac:dyDescent="0.25">
      <c r="A1230" s="13" t="str">
        <f>IF(E1230&gt;" ",COUNTA($E$3:E1230),"")</f>
        <v/>
      </c>
      <c r="B1230" s="19" t="s">
        <v>4108</v>
      </c>
      <c r="C1230" s="18" t="s">
        <v>1628</v>
      </c>
      <c r="D1230" s="95"/>
      <c r="E1230" s="13"/>
      <c r="F1230" s="14"/>
      <c r="G1230" s="14"/>
      <c r="H1230" s="14"/>
      <c r="I1230" s="16"/>
    </row>
    <row r="1231" spans="1:9" x14ac:dyDescent="0.25">
      <c r="A1231" s="13">
        <f>IF(E1231&gt;" ",COUNTA($E$3:E1231),"")</f>
        <v>1025</v>
      </c>
      <c r="B1231" s="10" t="s">
        <v>4109</v>
      </c>
      <c r="C1231" s="17" t="s">
        <v>795</v>
      </c>
      <c r="D1231" s="97" t="s">
        <v>4372</v>
      </c>
      <c r="E1231" s="13" t="s">
        <v>2995</v>
      </c>
      <c r="F1231" s="14">
        <v>288</v>
      </c>
      <c r="G1231" s="14">
        <v>280</v>
      </c>
      <c r="H1231" s="14">
        <v>266</v>
      </c>
      <c r="I1231" s="16"/>
    </row>
    <row r="1232" spans="1:9" x14ac:dyDescent="0.25">
      <c r="A1232" s="13">
        <f>IF(E1232&gt;" ",COUNTA($E$3:E1232),"")</f>
        <v>1026</v>
      </c>
      <c r="B1232" s="10" t="s">
        <v>4110</v>
      </c>
      <c r="C1232" s="17" t="s">
        <v>796</v>
      </c>
      <c r="D1232" s="97" t="s">
        <v>4372</v>
      </c>
      <c r="E1232" s="13" t="s">
        <v>2995</v>
      </c>
      <c r="F1232" s="14">
        <v>400</v>
      </c>
      <c r="G1232" s="14">
        <v>390</v>
      </c>
      <c r="H1232" s="14">
        <v>370</v>
      </c>
      <c r="I1232" s="16"/>
    </row>
    <row r="1233" spans="1:9" x14ac:dyDescent="0.25">
      <c r="A1233" s="13">
        <f>IF(E1233&gt;" ",COUNTA($E$3:E1233),"")</f>
        <v>1027</v>
      </c>
      <c r="B1233" s="10" t="s">
        <v>4111</v>
      </c>
      <c r="C1233" s="17" t="s">
        <v>797</v>
      </c>
      <c r="D1233" s="97" t="s">
        <v>4372</v>
      </c>
      <c r="E1233" s="13" t="s">
        <v>2995</v>
      </c>
      <c r="F1233" s="14">
        <v>620</v>
      </c>
      <c r="G1233" s="14">
        <v>600</v>
      </c>
      <c r="H1233" s="14">
        <v>570</v>
      </c>
      <c r="I1233" s="16"/>
    </row>
    <row r="1234" spans="1:9" x14ac:dyDescent="0.25">
      <c r="A1234" s="13">
        <f>IF(E1234&gt;" ",COUNTA($E$3:E1234),"")</f>
        <v>1028</v>
      </c>
      <c r="B1234" s="10" t="s">
        <v>4112</v>
      </c>
      <c r="C1234" s="17" t="s">
        <v>798</v>
      </c>
      <c r="D1234" s="97" t="s">
        <v>4372</v>
      </c>
      <c r="E1234" s="13" t="s">
        <v>2995</v>
      </c>
      <c r="F1234" s="14">
        <v>920</v>
      </c>
      <c r="G1234" s="14">
        <v>890</v>
      </c>
      <c r="H1234" s="14">
        <v>850</v>
      </c>
      <c r="I1234" s="16"/>
    </row>
    <row r="1235" spans="1:9" x14ac:dyDescent="0.25">
      <c r="A1235" s="13">
        <f>IF(E1235&gt;" ",COUNTA($E$3:E1235),"")</f>
        <v>1029</v>
      </c>
      <c r="B1235" s="10" t="s">
        <v>4113</v>
      </c>
      <c r="C1235" s="17" t="s">
        <v>799</v>
      </c>
      <c r="D1235" s="97" t="s">
        <v>4372</v>
      </c>
      <c r="E1235" s="13" t="s">
        <v>2995</v>
      </c>
      <c r="F1235" s="14">
        <v>1010</v>
      </c>
      <c r="G1235" s="14">
        <v>980</v>
      </c>
      <c r="H1235" s="14">
        <v>930</v>
      </c>
      <c r="I1235" s="16"/>
    </row>
    <row r="1236" spans="1:9" x14ac:dyDescent="0.25">
      <c r="A1236" s="13">
        <f>IF(E1236&gt;" ",COUNTA($E$3:E1236),"")</f>
        <v>1030</v>
      </c>
      <c r="B1236" s="10" t="s">
        <v>4114</v>
      </c>
      <c r="C1236" s="17" t="s">
        <v>800</v>
      </c>
      <c r="D1236" s="97" t="s">
        <v>4372</v>
      </c>
      <c r="E1236" s="13" t="s">
        <v>2995</v>
      </c>
      <c r="F1236" s="14">
        <v>1020</v>
      </c>
      <c r="G1236" s="14">
        <v>990</v>
      </c>
      <c r="H1236" s="14">
        <v>940</v>
      </c>
      <c r="I1236" s="16"/>
    </row>
    <row r="1237" spans="1:9" x14ac:dyDescent="0.25">
      <c r="A1237" s="13">
        <f>IF(E1237&gt;" ",COUNTA($E$3:E1237),"")</f>
        <v>1031</v>
      </c>
      <c r="B1237" s="10" t="s">
        <v>4115</v>
      </c>
      <c r="C1237" s="17" t="s">
        <v>801</v>
      </c>
      <c r="D1237" s="97" t="s">
        <v>4372</v>
      </c>
      <c r="E1237" s="13" t="s">
        <v>2995</v>
      </c>
      <c r="F1237" s="14">
        <v>1290</v>
      </c>
      <c r="G1237" s="14">
        <v>1250</v>
      </c>
      <c r="H1237" s="14">
        <v>1190</v>
      </c>
      <c r="I1237" s="16"/>
    </row>
    <row r="1238" spans="1:9" x14ac:dyDescent="0.25">
      <c r="A1238" s="13">
        <f>IF(E1238&gt;" ",COUNTA($E$3:E1238),"")</f>
        <v>1032</v>
      </c>
      <c r="B1238" s="10" t="s">
        <v>4116</v>
      </c>
      <c r="C1238" s="17" t="s">
        <v>802</v>
      </c>
      <c r="D1238" s="97" t="s">
        <v>4372</v>
      </c>
      <c r="E1238" s="13" t="s">
        <v>2995</v>
      </c>
      <c r="F1238" s="14">
        <v>1880</v>
      </c>
      <c r="G1238" s="14">
        <v>1830</v>
      </c>
      <c r="H1238" s="14">
        <v>1740</v>
      </c>
      <c r="I1238" s="16"/>
    </row>
    <row r="1239" spans="1:9" x14ac:dyDescent="0.25">
      <c r="A1239" s="13">
        <f>IF(E1239&gt;" ",COUNTA($E$3:E1239),"")</f>
        <v>1033</v>
      </c>
      <c r="B1239" s="10" t="s">
        <v>4117</v>
      </c>
      <c r="C1239" s="17" t="s">
        <v>803</v>
      </c>
      <c r="D1239" s="97" t="s">
        <v>4372</v>
      </c>
      <c r="E1239" s="13" t="s">
        <v>2995</v>
      </c>
      <c r="F1239" s="14">
        <v>2580</v>
      </c>
      <c r="G1239" s="14">
        <v>2500</v>
      </c>
      <c r="H1239" s="14">
        <v>2380</v>
      </c>
      <c r="I1239" s="16"/>
    </row>
    <row r="1240" spans="1:9" x14ac:dyDescent="0.25">
      <c r="A1240" s="13">
        <f>IF(E1240&gt;" ",COUNTA($E$3:E1240),"")</f>
        <v>1034</v>
      </c>
      <c r="B1240" s="10" t="s">
        <v>4118</v>
      </c>
      <c r="C1240" s="17" t="s">
        <v>804</v>
      </c>
      <c r="D1240" s="97" t="s">
        <v>4372</v>
      </c>
      <c r="E1240" s="13" t="s">
        <v>2995</v>
      </c>
      <c r="F1240" s="14">
        <v>3330</v>
      </c>
      <c r="G1240" s="14">
        <v>3230</v>
      </c>
      <c r="H1240" s="14">
        <v>3070</v>
      </c>
      <c r="I1240" s="16"/>
    </row>
    <row r="1241" spans="1:9" x14ac:dyDescent="0.25">
      <c r="A1241" s="13">
        <f>IF(E1241&gt;" ",COUNTA($E$3:E1241),"")</f>
        <v>1035</v>
      </c>
      <c r="B1241" s="10" t="s">
        <v>4119</v>
      </c>
      <c r="C1241" s="17" t="s">
        <v>1848</v>
      </c>
      <c r="D1241" s="97" t="s">
        <v>4372</v>
      </c>
      <c r="E1241" s="13" t="s">
        <v>2995</v>
      </c>
      <c r="F1241" s="14">
        <v>4140</v>
      </c>
      <c r="G1241" s="14">
        <v>4020</v>
      </c>
      <c r="H1241" s="14">
        <v>3820</v>
      </c>
      <c r="I1241" s="16"/>
    </row>
    <row r="1242" spans="1:9" x14ac:dyDescent="0.25">
      <c r="A1242" s="13">
        <f>IF(E1242&gt;" ",COUNTA($E$3:E1242),"")</f>
        <v>1036</v>
      </c>
      <c r="B1242" s="10" t="s">
        <v>4120</v>
      </c>
      <c r="C1242" s="17" t="s">
        <v>1849</v>
      </c>
      <c r="D1242" s="97" t="s">
        <v>4372</v>
      </c>
      <c r="E1242" s="13" t="s">
        <v>2995</v>
      </c>
      <c r="F1242" s="14">
        <v>5760</v>
      </c>
      <c r="G1242" s="14">
        <v>5590</v>
      </c>
      <c r="H1242" s="14">
        <v>5310</v>
      </c>
      <c r="I1242" s="16"/>
    </row>
    <row r="1243" spans="1:9" x14ac:dyDescent="0.25">
      <c r="A1243" s="13">
        <f>IF(E1243&gt;" ",COUNTA($E$3:E1243),"")</f>
        <v>1037</v>
      </c>
      <c r="B1243" s="10" t="s">
        <v>4121</v>
      </c>
      <c r="C1243" s="17" t="s">
        <v>1850</v>
      </c>
      <c r="D1243" s="97" t="s">
        <v>4372</v>
      </c>
      <c r="E1243" s="13" t="s">
        <v>2995</v>
      </c>
      <c r="F1243" s="14">
        <v>7670</v>
      </c>
      <c r="G1243" s="14">
        <v>7450</v>
      </c>
      <c r="H1243" s="14">
        <v>7080</v>
      </c>
      <c r="I1243" s="16"/>
    </row>
    <row r="1244" spans="1:9" x14ac:dyDescent="0.25">
      <c r="A1244" s="13" t="str">
        <f>IF(E1244&gt;" ",COUNTA($E$3:E1244),"")</f>
        <v/>
      </c>
      <c r="B1244" s="10"/>
      <c r="C1244" s="17"/>
      <c r="D1244" s="97"/>
      <c r="E1244" s="13"/>
      <c r="F1244" s="14"/>
      <c r="G1244" s="14"/>
      <c r="H1244" s="14"/>
      <c r="I1244" s="16"/>
    </row>
    <row r="1245" spans="1:9" ht="25.5" x14ac:dyDescent="0.25">
      <c r="A1245" s="13" t="str">
        <f>IF(E1245&gt;" ",COUNTA($E$3:E1245),"")</f>
        <v/>
      </c>
      <c r="B1245" s="19" t="s">
        <v>4122</v>
      </c>
      <c r="C1245" s="18" t="s">
        <v>1629</v>
      </c>
      <c r="D1245" s="95"/>
      <c r="E1245" s="13"/>
      <c r="F1245" s="14"/>
      <c r="G1245" s="14"/>
      <c r="H1245" s="14"/>
      <c r="I1245" s="16"/>
    </row>
    <row r="1246" spans="1:9" x14ac:dyDescent="0.25">
      <c r="A1246" s="13">
        <f>IF(E1246&gt;" ",COUNTA($E$3:E1246),"")</f>
        <v>1038</v>
      </c>
      <c r="B1246" s="10" t="s">
        <v>4123</v>
      </c>
      <c r="C1246" s="17" t="s">
        <v>795</v>
      </c>
      <c r="D1246" s="97" t="s">
        <v>4372</v>
      </c>
      <c r="E1246" s="13" t="s">
        <v>2995</v>
      </c>
      <c r="F1246" s="14">
        <v>299</v>
      </c>
      <c r="G1246" s="14">
        <v>290</v>
      </c>
      <c r="H1246" s="14">
        <v>276</v>
      </c>
      <c r="I1246" s="16"/>
    </row>
    <row r="1247" spans="1:9" x14ac:dyDescent="0.25">
      <c r="A1247" s="13">
        <f>IF(E1247&gt;" ",COUNTA($E$3:E1247),"")</f>
        <v>1039</v>
      </c>
      <c r="B1247" s="10" t="s">
        <v>4124</v>
      </c>
      <c r="C1247" s="17" t="s">
        <v>796</v>
      </c>
      <c r="D1247" s="97" t="s">
        <v>4372</v>
      </c>
      <c r="E1247" s="13" t="s">
        <v>2995</v>
      </c>
      <c r="F1247" s="14">
        <v>410</v>
      </c>
      <c r="G1247" s="14">
        <v>400</v>
      </c>
      <c r="H1247" s="14">
        <v>380</v>
      </c>
      <c r="I1247" s="16"/>
    </row>
    <row r="1248" spans="1:9" x14ac:dyDescent="0.25">
      <c r="A1248" s="13">
        <f>IF(E1248&gt;" ",COUNTA($E$3:E1248),"")</f>
        <v>1040</v>
      </c>
      <c r="B1248" s="10" t="s">
        <v>4125</v>
      </c>
      <c r="C1248" s="17" t="s">
        <v>797</v>
      </c>
      <c r="D1248" s="97" t="s">
        <v>4372</v>
      </c>
      <c r="E1248" s="13" t="s">
        <v>2995</v>
      </c>
      <c r="F1248" s="14">
        <v>630</v>
      </c>
      <c r="G1248" s="14">
        <v>610</v>
      </c>
      <c r="H1248" s="14">
        <v>580</v>
      </c>
      <c r="I1248" s="16"/>
    </row>
    <row r="1249" spans="1:9" x14ac:dyDescent="0.25">
      <c r="A1249" s="13">
        <f>IF(E1249&gt;" ",COUNTA($E$3:E1249),"")</f>
        <v>1041</v>
      </c>
      <c r="B1249" s="10" t="s">
        <v>4126</v>
      </c>
      <c r="C1249" s="17" t="s">
        <v>798</v>
      </c>
      <c r="D1249" s="97" t="s">
        <v>4372</v>
      </c>
      <c r="E1249" s="13" t="s">
        <v>2995</v>
      </c>
      <c r="F1249" s="14">
        <v>930</v>
      </c>
      <c r="G1249" s="14">
        <v>900</v>
      </c>
      <c r="H1249" s="14">
        <v>860</v>
      </c>
      <c r="I1249" s="16"/>
    </row>
    <row r="1250" spans="1:9" x14ac:dyDescent="0.25">
      <c r="A1250" s="13">
        <f>IF(E1250&gt;" ",COUNTA($E$3:E1250),"")</f>
        <v>1042</v>
      </c>
      <c r="B1250" s="10" t="s">
        <v>4127</v>
      </c>
      <c r="C1250" s="17" t="s">
        <v>799</v>
      </c>
      <c r="D1250" s="97" t="s">
        <v>4372</v>
      </c>
      <c r="E1250" s="13" t="s">
        <v>2995</v>
      </c>
      <c r="F1250" s="14">
        <v>1010</v>
      </c>
      <c r="G1250" s="14">
        <v>980</v>
      </c>
      <c r="H1250" s="14">
        <v>930</v>
      </c>
      <c r="I1250" s="16"/>
    </row>
    <row r="1251" spans="1:9" x14ac:dyDescent="0.25">
      <c r="A1251" s="13">
        <f>IF(E1251&gt;" ",COUNTA($E$3:E1251),"")</f>
        <v>1043</v>
      </c>
      <c r="B1251" s="10" t="s">
        <v>4128</v>
      </c>
      <c r="C1251" s="17" t="s">
        <v>800</v>
      </c>
      <c r="D1251" s="97" t="s">
        <v>4372</v>
      </c>
      <c r="E1251" s="13" t="s">
        <v>2995</v>
      </c>
      <c r="F1251" s="14">
        <v>1020</v>
      </c>
      <c r="G1251" s="14">
        <v>990</v>
      </c>
      <c r="H1251" s="14">
        <v>940</v>
      </c>
      <c r="I1251" s="16"/>
    </row>
    <row r="1252" spans="1:9" x14ac:dyDescent="0.25">
      <c r="A1252" s="13">
        <f>IF(E1252&gt;" ",COUNTA($E$3:E1252),"")</f>
        <v>1044</v>
      </c>
      <c r="B1252" s="10" t="s">
        <v>4129</v>
      </c>
      <c r="C1252" s="17" t="s">
        <v>801</v>
      </c>
      <c r="D1252" s="97" t="s">
        <v>4372</v>
      </c>
      <c r="E1252" s="13" t="s">
        <v>2995</v>
      </c>
      <c r="F1252" s="14">
        <v>1290</v>
      </c>
      <c r="G1252" s="14">
        <v>1250</v>
      </c>
      <c r="H1252" s="14">
        <v>1190</v>
      </c>
      <c r="I1252" s="16"/>
    </row>
    <row r="1253" spans="1:9" x14ac:dyDescent="0.25">
      <c r="A1253" s="13">
        <f>IF(E1253&gt;" ",COUNTA($E$3:E1253),"")</f>
        <v>1045</v>
      </c>
      <c r="B1253" s="10" t="s">
        <v>4130</v>
      </c>
      <c r="C1253" s="17" t="s">
        <v>802</v>
      </c>
      <c r="D1253" s="97" t="s">
        <v>4372</v>
      </c>
      <c r="E1253" s="13" t="s">
        <v>2995</v>
      </c>
      <c r="F1253" s="14">
        <v>2030</v>
      </c>
      <c r="G1253" s="14">
        <v>1970</v>
      </c>
      <c r="H1253" s="14">
        <v>1870</v>
      </c>
      <c r="I1253" s="16"/>
    </row>
    <row r="1254" spans="1:9" x14ac:dyDescent="0.25">
      <c r="A1254" s="13">
        <f>IF(E1254&gt;" ",COUNTA($E$3:E1254),"")</f>
        <v>1046</v>
      </c>
      <c r="B1254" s="10" t="s">
        <v>4131</v>
      </c>
      <c r="C1254" s="17" t="s">
        <v>803</v>
      </c>
      <c r="D1254" s="97" t="s">
        <v>4372</v>
      </c>
      <c r="E1254" s="13" t="s">
        <v>2995</v>
      </c>
      <c r="F1254" s="14">
        <v>2870</v>
      </c>
      <c r="G1254" s="14">
        <v>2790</v>
      </c>
      <c r="H1254" s="14">
        <v>2650</v>
      </c>
      <c r="I1254" s="16"/>
    </row>
    <row r="1255" spans="1:9" x14ac:dyDescent="0.25">
      <c r="A1255" s="13">
        <f>IF(E1255&gt;" ",COUNTA($E$3:E1255),"")</f>
        <v>1047</v>
      </c>
      <c r="B1255" s="10" t="s">
        <v>4132</v>
      </c>
      <c r="C1255" s="17" t="s">
        <v>804</v>
      </c>
      <c r="D1255" s="97" t="s">
        <v>4372</v>
      </c>
      <c r="E1255" s="13" t="s">
        <v>2995</v>
      </c>
      <c r="F1255" s="14">
        <v>3710</v>
      </c>
      <c r="G1255" s="14">
        <v>3600</v>
      </c>
      <c r="H1255" s="14">
        <v>3420</v>
      </c>
      <c r="I1255" s="16"/>
    </row>
    <row r="1256" spans="1:9" x14ac:dyDescent="0.25">
      <c r="A1256" s="13">
        <f>IF(E1256&gt;" ",COUNTA($E$3:E1256),"")</f>
        <v>1048</v>
      </c>
      <c r="B1256" s="10" t="s">
        <v>4133</v>
      </c>
      <c r="C1256" s="17" t="s">
        <v>1848</v>
      </c>
      <c r="D1256" s="97" t="s">
        <v>4372</v>
      </c>
      <c r="E1256" s="13" t="s">
        <v>2995</v>
      </c>
      <c r="F1256" s="14">
        <v>4580</v>
      </c>
      <c r="G1256" s="14">
        <v>4450</v>
      </c>
      <c r="H1256" s="14">
        <v>4230</v>
      </c>
      <c r="I1256" s="16"/>
    </row>
    <row r="1257" spans="1:9" x14ac:dyDescent="0.25">
      <c r="A1257" s="13">
        <f>IF(E1257&gt;" ",COUNTA($E$3:E1257),"")</f>
        <v>1049</v>
      </c>
      <c r="B1257" s="10" t="s">
        <v>4134</v>
      </c>
      <c r="C1257" s="17" t="s">
        <v>1849</v>
      </c>
      <c r="D1257" s="97" t="s">
        <v>4372</v>
      </c>
      <c r="E1257" s="13" t="s">
        <v>2995</v>
      </c>
      <c r="F1257" s="14">
        <v>6370</v>
      </c>
      <c r="G1257" s="14">
        <v>6180</v>
      </c>
      <c r="H1257" s="14">
        <v>5870</v>
      </c>
      <c r="I1257" s="16"/>
    </row>
    <row r="1258" spans="1:9" x14ac:dyDescent="0.25">
      <c r="A1258" s="13">
        <f>IF(E1258&gt;" ",COUNTA($E$3:E1258),"")</f>
        <v>1050</v>
      </c>
      <c r="B1258" s="10" t="s">
        <v>4135</v>
      </c>
      <c r="C1258" s="17" t="s">
        <v>1850</v>
      </c>
      <c r="D1258" s="97" t="s">
        <v>4372</v>
      </c>
      <c r="E1258" s="13" t="s">
        <v>2995</v>
      </c>
      <c r="F1258" s="14">
        <v>8540</v>
      </c>
      <c r="G1258" s="14">
        <v>8290</v>
      </c>
      <c r="H1258" s="14">
        <v>7880</v>
      </c>
      <c r="I1258" s="16"/>
    </row>
    <row r="1259" spans="1:9" x14ac:dyDescent="0.25">
      <c r="A1259" s="13" t="str">
        <f>IF(E1259&gt;" ",COUNTA($E$3:E1259),"")</f>
        <v/>
      </c>
      <c r="B1259" s="10"/>
      <c r="C1259" s="17"/>
      <c r="D1259" s="97"/>
      <c r="E1259" s="13"/>
      <c r="F1259" s="14"/>
      <c r="G1259" s="14"/>
      <c r="H1259" s="14"/>
      <c r="I1259" s="16"/>
    </row>
    <row r="1260" spans="1:9" ht="25.5" x14ac:dyDescent="0.25">
      <c r="A1260" s="13" t="str">
        <f>IF(E1260&gt;" ",COUNTA($E$3:E1260),"")</f>
        <v/>
      </c>
      <c r="B1260" s="19" t="s">
        <v>4136</v>
      </c>
      <c r="C1260" s="18" t="s">
        <v>2056</v>
      </c>
      <c r="D1260" s="95"/>
      <c r="E1260" s="13"/>
      <c r="F1260" s="14"/>
      <c r="G1260" s="14"/>
      <c r="H1260" s="14"/>
      <c r="I1260" s="16"/>
    </row>
    <row r="1261" spans="1:9" x14ac:dyDescent="0.25">
      <c r="A1261" s="13">
        <f>IF(E1261&gt;" ",COUNTA($E$3:E1261),"")</f>
        <v>1051</v>
      </c>
      <c r="B1261" s="10" t="s">
        <v>2127</v>
      </c>
      <c r="C1261" s="17" t="s">
        <v>795</v>
      </c>
      <c r="D1261" s="97" t="s">
        <v>4372</v>
      </c>
      <c r="E1261" s="13" t="s">
        <v>2995</v>
      </c>
      <c r="F1261" s="14">
        <v>330</v>
      </c>
      <c r="G1261" s="14">
        <v>320</v>
      </c>
      <c r="H1261" s="14">
        <v>300</v>
      </c>
      <c r="I1261" s="16"/>
    </row>
    <row r="1262" spans="1:9" x14ac:dyDescent="0.25">
      <c r="A1262" s="13">
        <f>IF(E1262&gt;" ",COUNTA($E$3:E1262),"")</f>
        <v>1052</v>
      </c>
      <c r="B1262" s="10" t="s">
        <v>2128</v>
      </c>
      <c r="C1262" s="17" t="s">
        <v>796</v>
      </c>
      <c r="D1262" s="97" t="s">
        <v>4372</v>
      </c>
      <c r="E1262" s="13" t="s">
        <v>2995</v>
      </c>
      <c r="F1262" s="14">
        <v>420</v>
      </c>
      <c r="G1262" s="14">
        <v>405</v>
      </c>
      <c r="H1262" s="14">
        <v>380</v>
      </c>
      <c r="I1262" s="16"/>
    </row>
    <row r="1263" spans="1:9" x14ac:dyDescent="0.25">
      <c r="A1263" s="13">
        <f>IF(E1263&gt;" ",COUNTA($E$3:E1263),"")</f>
        <v>1053</v>
      </c>
      <c r="B1263" s="10" t="s">
        <v>2129</v>
      </c>
      <c r="C1263" s="17" t="s">
        <v>797</v>
      </c>
      <c r="D1263" s="97" t="s">
        <v>4372</v>
      </c>
      <c r="E1263" s="13" t="s">
        <v>2995</v>
      </c>
      <c r="F1263" s="14">
        <v>630</v>
      </c>
      <c r="G1263" s="14">
        <v>610</v>
      </c>
      <c r="H1263" s="14">
        <v>580</v>
      </c>
      <c r="I1263" s="16"/>
    </row>
    <row r="1264" spans="1:9" x14ac:dyDescent="0.25">
      <c r="A1264" s="13">
        <f>IF(E1264&gt;" ",COUNTA($E$3:E1264),"")</f>
        <v>1054</v>
      </c>
      <c r="B1264" s="10" t="s">
        <v>2130</v>
      </c>
      <c r="C1264" s="17" t="s">
        <v>798</v>
      </c>
      <c r="D1264" s="97" t="s">
        <v>4372</v>
      </c>
      <c r="E1264" s="13" t="s">
        <v>2995</v>
      </c>
      <c r="F1264" s="14">
        <v>950</v>
      </c>
      <c r="G1264" s="14">
        <v>920</v>
      </c>
      <c r="H1264" s="14">
        <v>870</v>
      </c>
      <c r="I1264" s="16"/>
    </row>
    <row r="1265" spans="1:9" x14ac:dyDescent="0.25">
      <c r="A1265" s="13">
        <f>IF(E1265&gt;" ",COUNTA($E$3:E1265),"")</f>
        <v>1055</v>
      </c>
      <c r="B1265" s="10" t="s">
        <v>2131</v>
      </c>
      <c r="C1265" s="17" t="s">
        <v>799</v>
      </c>
      <c r="D1265" s="97" t="s">
        <v>4372</v>
      </c>
      <c r="E1265" s="13" t="s">
        <v>2995</v>
      </c>
      <c r="F1265" s="14">
        <v>1030</v>
      </c>
      <c r="G1265" s="14">
        <v>1000</v>
      </c>
      <c r="H1265" s="14">
        <v>950</v>
      </c>
      <c r="I1265" s="16"/>
    </row>
    <row r="1266" spans="1:9" x14ac:dyDescent="0.25">
      <c r="A1266" s="13">
        <f>IF(E1266&gt;" ",COUNTA($E$3:E1266),"")</f>
        <v>1056</v>
      </c>
      <c r="B1266" s="10" t="s">
        <v>2132</v>
      </c>
      <c r="C1266" s="17" t="s">
        <v>800</v>
      </c>
      <c r="D1266" s="97" t="s">
        <v>4372</v>
      </c>
      <c r="E1266" s="13" t="s">
        <v>2995</v>
      </c>
      <c r="F1266" s="14">
        <v>1180</v>
      </c>
      <c r="G1266" s="14">
        <v>1150</v>
      </c>
      <c r="H1266" s="14">
        <v>1090</v>
      </c>
      <c r="I1266" s="16"/>
    </row>
    <row r="1267" spans="1:9" x14ac:dyDescent="0.25">
      <c r="A1267" s="13">
        <f>IF(E1267&gt;" ",COUNTA($E$3:E1267),"")</f>
        <v>1057</v>
      </c>
      <c r="B1267" s="10" t="s">
        <v>2133</v>
      </c>
      <c r="C1267" s="17" t="s">
        <v>801</v>
      </c>
      <c r="D1267" s="97" t="s">
        <v>4372</v>
      </c>
      <c r="E1267" s="13" t="s">
        <v>2995</v>
      </c>
      <c r="F1267" s="14">
        <v>1380</v>
      </c>
      <c r="G1267" s="14">
        <v>1340</v>
      </c>
      <c r="H1267" s="14">
        <v>1270</v>
      </c>
      <c r="I1267" s="16"/>
    </row>
    <row r="1268" spans="1:9" x14ac:dyDescent="0.25">
      <c r="A1268" s="13">
        <f>IF(E1268&gt;" ",COUNTA($E$3:E1268),"")</f>
        <v>1058</v>
      </c>
      <c r="B1268" s="10" t="s">
        <v>2134</v>
      </c>
      <c r="C1268" s="17" t="s">
        <v>802</v>
      </c>
      <c r="D1268" s="97" t="s">
        <v>4372</v>
      </c>
      <c r="E1268" s="13" t="s">
        <v>2995</v>
      </c>
      <c r="F1268" s="14">
        <v>2030</v>
      </c>
      <c r="G1268" s="14">
        <v>1970</v>
      </c>
      <c r="H1268" s="14">
        <v>1870</v>
      </c>
      <c r="I1268" s="16"/>
    </row>
    <row r="1269" spans="1:9" x14ac:dyDescent="0.25">
      <c r="A1269" s="13">
        <f>IF(E1269&gt;" ",COUNTA($E$3:E1269),"")</f>
        <v>1059</v>
      </c>
      <c r="B1269" s="10" t="s">
        <v>2135</v>
      </c>
      <c r="C1269" s="17" t="s">
        <v>803</v>
      </c>
      <c r="D1269" s="97" t="s">
        <v>4372</v>
      </c>
      <c r="E1269" s="13" t="s">
        <v>2995</v>
      </c>
      <c r="F1269" s="14">
        <v>3040</v>
      </c>
      <c r="G1269" s="14">
        <v>2950</v>
      </c>
      <c r="H1269" s="14">
        <v>2800</v>
      </c>
      <c r="I1269" s="16"/>
    </row>
    <row r="1270" spans="1:9" x14ac:dyDescent="0.25">
      <c r="A1270" s="13">
        <f>IF(E1270&gt;" ",COUNTA($E$3:E1270),"")</f>
        <v>1060</v>
      </c>
      <c r="B1270" s="10" t="s">
        <v>2136</v>
      </c>
      <c r="C1270" s="17" t="s">
        <v>804</v>
      </c>
      <c r="D1270" s="97" t="s">
        <v>4372</v>
      </c>
      <c r="E1270" s="13" t="s">
        <v>2995</v>
      </c>
      <c r="F1270" s="14">
        <v>3710</v>
      </c>
      <c r="G1270" s="14">
        <v>3600</v>
      </c>
      <c r="H1270" s="14">
        <v>3420</v>
      </c>
      <c r="I1270" s="16"/>
    </row>
    <row r="1271" spans="1:9" x14ac:dyDescent="0.25">
      <c r="A1271" s="13">
        <f>IF(E1271&gt;" ",COUNTA($E$3:E1271),"")</f>
        <v>1061</v>
      </c>
      <c r="B1271" s="10" t="s">
        <v>2137</v>
      </c>
      <c r="C1271" s="17" t="s">
        <v>1848</v>
      </c>
      <c r="D1271" s="97" t="s">
        <v>4372</v>
      </c>
      <c r="E1271" s="13" t="s">
        <v>2995</v>
      </c>
      <c r="F1271" s="14">
        <v>4840</v>
      </c>
      <c r="G1271" s="14">
        <v>4700</v>
      </c>
      <c r="H1271" s="14">
        <v>4470</v>
      </c>
      <c r="I1271" s="16"/>
    </row>
    <row r="1272" spans="1:9" x14ac:dyDescent="0.25">
      <c r="A1272" s="13">
        <f>IF(E1272&gt;" ",COUNTA($E$3:E1272),"")</f>
        <v>1062</v>
      </c>
      <c r="B1272" s="10" t="s">
        <v>2138</v>
      </c>
      <c r="C1272" s="17" t="s">
        <v>1849</v>
      </c>
      <c r="D1272" s="97" t="s">
        <v>4372</v>
      </c>
      <c r="E1272" s="13" t="s">
        <v>2995</v>
      </c>
      <c r="F1272" s="14">
        <v>6620</v>
      </c>
      <c r="G1272" s="14">
        <v>6430</v>
      </c>
      <c r="H1272" s="14">
        <v>6110</v>
      </c>
      <c r="I1272" s="16"/>
    </row>
    <row r="1273" spans="1:9" x14ac:dyDescent="0.25">
      <c r="A1273" s="13">
        <f>IF(E1273&gt;" ",COUNTA($E$3:E1273),"")</f>
        <v>1063</v>
      </c>
      <c r="B1273" s="10" t="s">
        <v>2139</v>
      </c>
      <c r="C1273" s="17" t="s">
        <v>1850</v>
      </c>
      <c r="D1273" s="97" t="s">
        <v>4372</v>
      </c>
      <c r="E1273" s="13" t="s">
        <v>2995</v>
      </c>
      <c r="F1273" s="14">
        <v>8890</v>
      </c>
      <c r="G1273" s="14">
        <v>8630</v>
      </c>
      <c r="H1273" s="14">
        <v>8200</v>
      </c>
      <c r="I1273" s="16"/>
    </row>
    <row r="1274" spans="1:9" x14ac:dyDescent="0.25">
      <c r="A1274" s="13" t="str">
        <f>IF(E1274&gt;" ",COUNTA($E$3:E1274),"")</f>
        <v/>
      </c>
      <c r="B1274" s="10"/>
      <c r="C1274" s="17"/>
      <c r="D1274" s="97"/>
      <c r="E1274" s="13"/>
      <c r="F1274" s="14"/>
      <c r="G1274" s="14"/>
      <c r="H1274" s="14"/>
      <c r="I1274" s="16"/>
    </row>
    <row r="1275" spans="1:9" ht="25.5" x14ac:dyDescent="0.25">
      <c r="A1275" s="13" t="str">
        <f>IF(E1275&gt;" ",COUNTA($E$3:E1275),"")</f>
        <v/>
      </c>
      <c r="B1275" s="19" t="s">
        <v>2140</v>
      </c>
      <c r="C1275" s="18" t="s">
        <v>2057</v>
      </c>
      <c r="D1275" s="95"/>
      <c r="E1275" s="13"/>
      <c r="F1275" s="14"/>
      <c r="G1275" s="14"/>
      <c r="H1275" s="14"/>
      <c r="I1275" s="16"/>
    </row>
    <row r="1276" spans="1:9" x14ac:dyDescent="0.25">
      <c r="A1276" s="13">
        <f>IF(E1276&gt;" ",COUNTA($E$3:E1276),"")</f>
        <v>1064</v>
      </c>
      <c r="B1276" s="10" t="s">
        <v>2141</v>
      </c>
      <c r="C1276" s="17" t="s">
        <v>795</v>
      </c>
      <c r="D1276" s="97" t="s">
        <v>4372</v>
      </c>
      <c r="E1276" s="13" t="s">
        <v>2995</v>
      </c>
      <c r="F1276" s="14">
        <v>330</v>
      </c>
      <c r="G1276" s="14">
        <v>320</v>
      </c>
      <c r="H1276" s="14">
        <v>300</v>
      </c>
      <c r="I1276" s="16"/>
    </row>
    <row r="1277" spans="1:9" x14ac:dyDescent="0.25">
      <c r="A1277" s="13">
        <f>IF(E1277&gt;" ",COUNTA($E$3:E1277),"")</f>
        <v>1065</v>
      </c>
      <c r="B1277" s="10" t="s">
        <v>2142</v>
      </c>
      <c r="C1277" s="17" t="s">
        <v>796</v>
      </c>
      <c r="D1277" s="97" t="s">
        <v>4372</v>
      </c>
      <c r="E1277" s="13" t="s">
        <v>2995</v>
      </c>
      <c r="F1277" s="14">
        <v>470</v>
      </c>
      <c r="G1277" s="14">
        <v>460</v>
      </c>
      <c r="H1277" s="14">
        <v>440</v>
      </c>
      <c r="I1277" s="16"/>
    </row>
    <row r="1278" spans="1:9" x14ac:dyDescent="0.25">
      <c r="A1278" s="13">
        <f>IF(E1278&gt;" ",COUNTA($E$3:E1278),"")</f>
        <v>1066</v>
      </c>
      <c r="B1278" s="10" t="s">
        <v>2143</v>
      </c>
      <c r="C1278" s="17" t="s">
        <v>797</v>
      </c>
      <c r="D1278" s="97" t="s">
        <v>4372</v>
      </c>
      <c r="E1278" s="13" t="s">
        <v>2995</v>
      </c>
      <c r="F1278" s="14">
        <v>630</v>
      </c>
      <c r="G1278" s="14">
        <v>610</v>
      </c>
      <c r="H1278" s="14">
        <v>580</v>
      </c>
      <c r="I1278" s="16"/>
    </row>
    <row r="1279" spans="1:9" x14ac:dyDescent="0.25">
      <c r="A1279" s="13">
        <f>IF(E1279&gt;" ",COUNTA($E$3:E1279),"")</f>
        <v>1067</v>
      </c>
      <c r="B1279" s="10" t="s">
        <v>2144</v>
      </c>
      <c r="C1279" s="17" t="s">
        <v>798</v>
      </c>
      <c r="D1279" s="97" t="s">
        <v>4372</v>
      </c>
      <c r="E1279" s="13" t="s">
        <v>2995</v>
      </c>
      <c r="F1279" s="14">
        <v>950</v>
      </c>
      <c r="G1279" s="14">
        <v>920</v>
      </c>
      <c r="H1279" s="14">
        <v>870</v>
      </c>
      <c r="I1279" s="16"/>
    </row>
    <row r="1280" spans="1:9" x14ac:dyDescent="0.25">
      <c r="A1280" s="13">
        <f>IF(E1280&gt;" ",COUNTA($E$3:E1280),"")</f>
        <v>1068</v>
      </c>
      <c r="B1280" s="10" t="s">
        <v>2145</v>
      </c>
      <c r="C1280" s="17" t="s">
        <v>799</v>
      </c>
      <c r="D1280" s="97" t="s">
        <v>4372</v>
      </c>
      <c r="E1280" s="13" t="s">
        <v>2995</v>
      </c>
      <c r="F1280" s="14">
        <v>1060</v>
      </c>
      <c r="G1280" s="14">
        <v>1030</v>
      </c>
      <c r="H1280" s="14">
        <v>980</v>
      </c>
      <c r="I1280" s="16"/>
    </row>
    <row r="1281" spans="1:9" x14ac:dyDescent="0.25">
      <c r="A1281" s="13">
        <f>IF(E1281&gt;" ",COUNTA($E$3:E1281),"")</f>
        <v>1069</v>
      </c>
      <c r="B1281" s="10" t="s">
        <v>2146</v>
      </c>
      <c r="C1281" s="17" t="s">
        <v>800</v>
      </c>
      <c r="D1281" s="97" t="s">
        <v>4372</v>
      </c>
      <c r="E1281" s="13" t="s">
        <v>2995</v>
      </c>
      <c r="F1281" s="14">
        <v>1090</v>
      </c>
      <c r="G1281" s="14">
        <v>1060</v>
      </c>
      <c r="H1281" s="14">
        <v>1010</v>
      </c>
      <c r="I1281" s="16"/>
    </row>
    <row r="1282" spans="1:9" x14ac:dyDescent="0.25">
      <c r="A1282" s="13">
        <f>IF(E1282&gt;" ",COUNTA($E$3:E1282),"")</f>
        <v>1070</v>
      </c>
      <c r="B1282" s="10" t="s">
        <v>2147</v>
      </c>
      <c r="C1282" s="17" t="s">
        <v>801</v>
      </c>
      <c r="D1282" s="97" t="s">
        <v>4372</v>
      </c>
      <c r="E1282" s="13" t="s">
        <v>2995</v>
      </c>
      <c r="F1282" s="14">
        <v>1380</v>
      </c>
      <c r="G1282" s="14">
        <v>1340</v>
      </c>
      <c r="H1282" s="14">
        <v>1270</v>
      </c>
      <c r="I1282" s="16"/>
    </row>
    <row r="1283" spans="1:9" x14ac:dyDescent="0.25">
      <c r="A1283" s="13">
        <f>IF(E1283&gt;" ",COUNTA($E$3:E1283),"")</f>
        <v>1071</v>
      </c>
      <c r="B1283" s="10" t="s">
        <v>2148</v>
      </c>
      <c r="C1283" s="17" t="s">
        <v>802</v>
      </c>
      <c r="D1283" s="97" t="s">
        <v>4372</v>
      </c>
      <c r="E1283" s="13" t="s">
        <v>2995</v>
      </c>
      <c r="F1283" s="14">
        <v>2150</v>
      </c>
      <c r="G1283" s="14">
        <v>2090</v>
      </c>
      <c r="H1283" s="14">
        <v>1990</v>
      </c>
      <c r="I1283" s="16"/>
    </row>
    <row r="1284" spans="1:9" x14ac:dyDescent="0.25">
      <c r="A1284" s="13">
        <f>IF(E1284&gt;" ",COUNTA($E$3:E1284),"")</f>
        <v>1072</v>
      </c>
      <c r="B1284" s="10" t="s">
        <v>2149</v>
      </c>
      <c r="C1284" s="17" t="s">
        <v>803</v>
      </c>
      <c r="D1284" s="97" t="s">
        <v>4372</v>
      </c>
      <c r="E1284" s="13" t="s">
        <v>2995</v>
      </c>
      <c r="F1284" s="14">
        <v>3190</v>
      </c>
      <c r="G1284" s="14">
        <v>3100</v>
      </c>
      <c r="H1284" s="14">
        <v>2950</v>
      </c>
      <c r="I1284" s="16"/>
    </row>
    <row r="1285" spans="1:9" x14ac:dyDescent="0.25">
      <c r="A1285" s="13">
        <f>IF(E1285&gt;" ",COUNTA($E$3:E1285),"")</f>
        <v>1073</v>
      </c>
      <c r="B1285" s="10" t="s">
        <v>2150</v>
      </c>
      <c r="C1285" s="17" t="s">
        <v>804</v>
      </c>
      <c r="D1285" s="97" t="s">
        <v>4372</v>
      </c>
      <c r="E1285" s="13" t="s">
        <v>2995</v>
      </c>
      <c r="F1285" s="14">
        <v>3890</v>
      </c>
      <c r="G1285" s="14">
        <v>3780</v>
      </c>
      <c r="H1285" s="14">
        <v>3590</v>
      </c>
      <c r="I1285" s="16"/>
    </row>
    <row r="1286" spans="1:9" x14ac:dyDescent="0.25">
      <c r="A1286" s="13">
        <f>IF(E1286&gt;" ",COUNTA($E$3:E1286),"")</f>
        <v>1074</v>
      </c>
      <c r="B1286" s="10" t="s">
        <v>2151</v>
      </c>
      <c r="C1286" s="17" t="s">
        <v>1848</v>
      </c>
      <c r="D1286" s="97" t="s">
        <v>4372</v>
      </c>
      <c r="E1286" s="13" t="s">
        <v>2995</v>
      </c>
      <c r="F1286" s="14">
        <v>5080</v>
      </c>
      <c r="G1286" s="14">
        <v>4930</v>
      </c>
      <c r="H1286" s="14">
        <v>4680</v>
      </c>
      <c r="I1286" s="16"/>
    </row>
    <row r="1287" spans="1:9" x14ac:dyDescent="0.25">
      <c r="A1287" s="13">
        <f>IF(E1287&gt;" ",COUNTA($E$3:E1287),"")</f>
        <v>1075</v>
      </c>
      <c r="B1287" s="10" t="s">
        <v>2152</v>
      </c>
      <c r="C1287" s="17" t="s">
        <v>1849</v>
      </c>
      <c r="D1287" s="97" t="s">
        <v>4372</v>
      </c>
      <c r="E1287" s="13" t="s">
        <v>2995</v>
      </c>
      <c r="F1287" s="14">
        <v>6630</v>
      </c>
      <c r="G1287" s="14">
        <v>6440</v>
      </c>
      <c r="H1287" s="14">
        <v>6120</v>
      </c>
      <c r="I1287" s="16"/>
    </row>
    <row r="1288" spans="1:9" x14ac:dyDescent="0.25">
      <c r="A1288" s="13">
        <f>IF(E1288&gt;" ",COUNTA($E$3:E1288),"")</f>
        <v>1076</v>
      </c>
      <c r="B1288" s="10" t="s">
        <v>2153</v>
      </c>
      <c r="C1288" s="17" t="s">
        <v>1850</v>
      </c>
      <c r="D1288" s="97" t="s">
        <v>4372</v>
      </c>
      <c r="E1288" s="13" t="s">
        <v>2995</v>
      </c>
      <c r="F1288" s="14">
        <v>8860</v>
      </c>
      <c r="G1288" s="14">
        <v>8600</v>
      </c>
      <c r="H1288" s="14">
        <v>8170</v>
      </c>
      <c r="I1288" s="16"/>
    </row>
    <row r="1289" spans="1:9" x14ac:dyDescent="0.25">
      <c r="A1289" s="13" t="str">
        <f>IF(E1289&gt;" ",COUNTA($E$3:E1289),"")</f>
        <v/>
      </c>
      <c r="B1289" s="10"/>
      <c r="C1289" s="17"/>
      <c r="D1289" s="97"/>
      <c r="E1289" s="13"/>
      <c r="F1289" s="14"/>
      <c r="G1289" s="14"/>
      <c r="H1289" s="14"/>
      <c r="I1289" s="16"/>
    </row>
    <row r="1290" spans="1:9" ht="25.5" x14ac:dyDescent="0.25">
      <c r="A1290" s="13" t="str">
        <f>IF(E1290&gt;" ",COUNTA($E$3:E1290),"")</f>
        <v/>
      </c>
      <c r="B1290" s="19" t="s">
        <v>2154</v>
      </c>
      <c r="C1290" s="18" t="s">
        <v>2058</v>
      </c>
      <c r="D1290" s="95"/>
      <c r="E1290" s="13"/>
      <c r="F1290" s="14"/>
      <c r="G1290" s="14"/>
      <c r="H1290" s="14"/>
      <c r="I1290" s="16"/>
    </row>
    <row r="1291" spans="1:9" x14ac:dyDescent="0.25">
      <c r="A1291" s="13">
        <f>IF(E1291&gt;" ",COUNTA($E$3:E1291),"")</f>
        <v>1077</v>
      </c>
      <c r="B1291" s="10" t="s">
        <v>2155</v>
      </c>
      <c r="C1291" s="17" t="s">
        <v>795</v>
      </c>
      <c r="D1291" s="97" t="s">
        <v>4372</v>
      </c>
      <c r="E1291" s="13" t="s">
        <v>2995</v>
      </c>
      <c r="F1291" s="14">
        <v>480</v>
      </c>
      <c r="G1291" s="14">
        <v>470</v>
      </c>
      <c r="H1291" s="14">
        <v>450</v>
      </c>
      <c r="I1291" s="16"/>
    </row>
    <row r="1292" spans="1:9" x14ac:dyDescent="0.25">
      <c r="A1292" s="13">
        <f>IF(E1292&gt;" ",COUNTA($E$3:E1292),"")</f>
        <v>1078</v>
      </c>
      <c r="B1292" s="10" t="s">
        <v>2156</v>
      </c>
      <c r="C1292" s="17" t="s">
        <v>796</v>
      </c>
      <c r="D1292" s="97" t="s">
        <v>4372</v>
      </c>
      <c r="E1292" s="13" t="s">
        <v>2995</v>
      </c>
      <c r="F1292" s="14">
        <v>700</v>
      </c>
      <c r="G1292" s="14">
        <v>680</v>
      </c>
      <c r="H1292" s="14">
        <v>650</v>
      </c>
      <c r="I1292" s="16"/>
    </row>
    <row r="1293" spans="1:9" x14ac:dyDescent="0.25">
      <c r="A1293" s="13">
        <f>IF(E1293&gt;" ",COUNTA($E$3:E1293),"")</f>
        <v>1079</v>
      </c>
      <c r="B1293" s="10" t="s">
        <v>2157</v>
      </c>
      <c r="C1293" s="17" t="s">
        <v>797</v>
      </c>
      <c r="D1293" s="97" t="s">
        <v>4372</v>
      </c>
      <c r="E1293" s="13" t="s">
        <v>2995</v>
      </c>
      <c r="F1293" s="14">
        <v>1060</v>
      </c>
      <c r="G1293" s="14">
        <v>1030</v>
      </c>
      <c r="H1293" s="14">
        <v>980</v>
      </c>
      <c r="I1293" s="16"/>
    </row>
    <row r="1294" spans="1:9" x14ac:dyDescent="0.25">
      <c r="A1294" s="13">
        <f>IF(E1294&gt;" ",COUNTA($E$3:E1294),"")</f>
        <v>1080</v>
      </c>
      <c r="B1294" s="10" t="s">
        <v>2158</v>
      </c>
      <c r="C1294" s="17" t="s">
        <v>798</v>
      </c>
      <c r="D1294" s="97" t="s">
        <v>4372</v>
      </c>
      <c r="E1294" s="13" t="s">
        <v>2995</v>
      </c>
      <c r="F1294" s="14">
        <v>1520</v>
      </c>
      <c r="G1294" s="14">
        <v>1480</v>
      </c>
      <c r="H1294" s="14">
        <v>1410</v>
      </c>
      <c r="I1294" s="16"/>
    </row>
    <row r="1295" spans="1:9" x14ac:dyDescent="0.25">
      <c r="A1295" s="13">
        <f>IF(E1295&gt;" ",COUNTA($E$3:E1295),"")</f>
        <v>1081</v>
      </c>
      <c r="B1295" s="10" t="s">
        <v>2159</v>
      </c>
      <c r="C1295" s="17" t="s">
        <v>799</v>
      </c>
      <c r="D1295" s="97" t="s">
        <v>4372</v>
      </c>
      <c r="E1295" s="13" t="s">
        <v>2995</v>
      </c>
      <c r="F1295" s="14">
        <v>1710</v>
      </c>
      <c r="G1295" s="14">
        <v>1660</v>
      </c>
      <c r="H1295" s="14">
        <v>1580</v>
      </c>
      <c r="I1295" s="16"/>
    </row>
    <row r="1296" spans="1:9" x14ac:dyDescent="0.25">
      <c r="A1296" s="13">
        <f>IF(E1296&gt;" ",COUNTA($E$3:E1296),"")</f>
        <v>1082</v>
      </c>
      <c r="B1296" s="10" t="s">
        <v>2160</v>
      </c>
      <c r="C1296" s="17" t="s">
        <v>800</v>
      </c>
      <c r="D1296" s="97" t="s">
        <v>4372</v>
      </c>
      <c r="E1296" s="13" t="s">
        <v>2995</v>
      </c>
      <c r="F1296" s="14">
        <v>1720</v>
      </c>
      <c r="G1296" s="14">
        <v>1670</v>
      </c>
      <c r="H1296" s="14">
        <v>1590</v>
      </c>
      <c r="I1296" s="16"/>
    </row>
    <row r="1297" spans="1:9" x14ac:dyDescent="0.25">
      <c r="A1297" s="13">
        <f>IF(E1297&gt;" ",COUNTA($E$3:E1297),"")</f>
        <v>1083</v>
      </c>
      <c r="B1297" s="10" t="s">
        <v>2161</v>
      </c>
      <c r="C1297" s="17" t="s">
        <v>801</v>
      </c>
      <c r="D1297" s="97" t="s">
        <v>4372</v>
      </c>
      <c r="E1297" s="13" t="s">
        <v>2995</v>
      </c>
      <c r="F1297" s="14">
        <v>2220</v>
      </c>
      <c r="G1297" s="14">
        <v>2160</v>
      </c>
      <c r="H1297" s="14">
        <v>2050</v>
      </c>
      <c r="I1297" s="16"/>
    </row>
    <row r="1298" spans="1:9" x14ac:dyDescent="0.25">
      <c r="A1298" s="13">
        <f>IF(E1298&gt;" ",COUNTA($E$3:E1298),"")</f>
        <v>1084</v>
      </c>
      <c r="B1298" s="10" t="s">
        <v>2162</v>
      </c>
      <c r="C1298" s="17" t="s">
        <v>802</v>
      </c>
      <c r="D1298" s="97" t="s">
        <v>4372</v>
      </c>
      <c r="E1298" s="13" t="s">
        <v>2995</v>
      </c>
      <c r="F1298" s="14">
        <v>3450</v>
      </c>
      <c r="G1298" s="14">
        <v>3350</v>
      </c>
      <c r="H1298" s="14">
        <v>3180</v>
      </c>
      <c r="I1298" s="16"/>
    </row>
    <row r="1299" spans="1:9" x14ac:dyDescent="0.25">
      <c r="A1299" s="13">
        <f>IF(E1299&gt;" ",COUNTA($E$3:E1299),"")</f>
        <v>1085</v>
      </c>
      <c r="B1299" s="10" t="s">
        <v>2163</v>
      </c>
      <c r="C1299" s="17" t="s">
        <v>803</v>
      </c>
      <c r="D1299" s="97" t="s">
        <v>4372</v>
      </c>
      <c r="E1299" s="13" t="s">
        <v>2995</v>
      </c>
      <c r="F1299" s="14">
        <v>5360</v>
      </c>
      <c r="G1299" s="14">
        <v>5200</v>
      </c>
      <c r="H1299" s="14">
        <v>4940</v>
      </c>
      <c r="I1299" s="16"/>
    </row>
    <row r="1300" spans="1:9" x14ac:dyDescent="0.25">
      <c r="A1300" s="13">
        <f>IF(E1300&gt;" ",COUNTA($E$3:E1300),"")</f>
        <v>1086</v>
      </c>
      <c r="B1300" s="10" t="s">
        <v>2164</v>
      </c>
      <c r="C1300" s="17" t="s">
        <v>804</v>
      </c>
      <c r="D1300" s="97" t="s">
        <v>4372</v>
      </c>
      <c r="E1300" s="13" t="s">
        <v>2995</v>
      </c>
      <c r="F1300" s="14">
        <v>6700</v>
      </c>
      <c r="G1300" s="14">
        <v>6500</v>
      </c>
      <c r="H1300" s="14">
        <v>6180</v>
      </c>
      <c r="I1300" s="16"/>
    </row>
    <row r="1301" spans="1:9" x14ac:dyDescent="0.25">
      <c r="A1301" s="13">
        <f>IF(E1301&gt;" ",COUNTA($E$3:E1301),"")</f>
        <v>1087</v>
      </c>
      <c r="B1301" s="10" t="s">
        <v>2165</v>
      </c>
      <c r="C1301" s="17" t="s">
        <v>1848</v>
      </c>
      <c r="D1301" s="97" t="s">
        <v>4372</v>
      </c>
      <c r="E1301" s="13" t="s">
        <v>2995</v>
      </c>
      <c r="F1301" s="14">
        <v>8570</v>
      </c>
      <c r="G1301" s="14">
        <v>8320</v>
      </c>
      <c r="H1301" s="14">
        <v>7900</v>
      </c>
      <c r="I1301" s="16"/>
    </row>
    <row r="1302" spans="1:9" x14ac:dyDescent="0.25">
      <c r="A1302" s="13">
        <f>IF(E1302&gt;" ",COUNTA($E$3:E1302),"")</f>
        <v>1088</v>
      </c>
      <c r="B1302" s="10" t="s">
        <v>2166</v>
      </c>
      <c r="C1302" s="17" t="s">
        <v>1849</v>
      </c>
      <c r="D1302" s="97" t="s">
        <v>4372</v>
      </c>
      <c r="E1302" s="13" t="s">
        <v>2995</v>
      </c>
      <c r="F1302" s="14">
        <v>11600</v>
      </c>
      <c r="G1302" s="14">
        <v>11300</v>
      </c>
      <c r="H1302" s="14">
        <v>10700</v>
      </c>
      <c r="I1302" s="16"/>
    </row>
    <row r="1303" spans="1:9" x14ac:dyDescent="0.25">
      <c r="A1303" s="13">
        <f>IF(E1303&gt;" ",COUNTA($E$3:E1303),"")</f>
        <v>1089</v>
      </c>
      <c r="B1303" s="10" t="s">
        <v>2167</v>
      </c>
      <c r="C1303" s="17" t="s">
        <v>1850</v>
      </c>
      <c r="D1303" s="97" t="s">
        <v>4372</v>
      </c>
      <c r="E1303" s="13" t="s">
        <v>2995</v>
      </c>
      <c r="F1303" s="14">
        <v>15600</v>
      </c>
      <c r="G1303" s="14">
        <v>15100</v>
      </c>
      <c r="H1303" s="14">
        <v>14300</v>
      </c>
      <c r="I1303" s="16"/>
    </row>
    <row r="1304" spans="1:9" x14ac:dyDescent="0.25">
      <c r="A1304" s="13" t="str">
        <f>IF(E1304&gt;" ",COUNTA($E$3:E1304),"")</f>
        <v/>
      </c>
      <c r="B1304" s="10"/>
      <c r="C1304" s="17"/>
      <c r="D1304" s="97"/>
      <c r="E1304" s="13"/>
      <c r="F1304" s="14"/>
      <c r="G1304" s="14"/>
      <c r="H1304" s="14"/>
      <c r="I1304" s="16"/>
    </row>
    <row r="1305" spans="1:9" ht="25.5" x14ac:dyDescent="0.25">
      <c r="A1305" s="13" t="str">
        <f>IF(E1305&gt;" ",COUNTA($E$3:E1305),"")</f>
        <v/>
      </c>
      <c r="B1305" s="19" t="s">
        <v>1091</v>
      </c>
      <c r="C1305" s="18" t="s">
        <v>2059</v>
      </c>
      <c r="D1305" s="95"/>
      <c r="E1305" s="13"/>
      <c r="F1305" s="14"/>
      <c r="G1305" s="14"/>
      <c r="H1305" s="14"/>
      <c r="I1305" s="16"/>
    </row>
    <row r="1306" spans="1:9" x14ac:dyDescent="0.25">
      <c r="A1306" s="13">
        <f>IF(E1306&gt;" ",COUNTA($E$3:E1306),"")</f>
        <v>1090</v>
      </c>
      <c r="B1306" s="10" t="s">
        <v>1092</v>
      </c>
      <c r="C1306" s="17" t="s">
        <v>795</v>
      </c>
      <c r="D1306" s="97" t="s">
        <v>4372</v>
      </c>
      <c r="E1306" s="13" t="s">
        <v>2995</v>
      </c>
      <c r="F1306" s="14">
        <v>520</v>
      </c>
      <c r="G1306" s="14">
        <v>500</v>
      </c>
      <c r="H1306" s="14">
        <v>480</v>
      </c>
      <c r="I1306" s="16"/>
    </row>
    <row r="1307" spans="1:9" x14ac:dyDescent="0.25">
      <c r="A1307" s="13">
        <f>IF(E1307&gt;" ",COUNTA($E$3:E1307),"")</f>
        <v>1091</v>
      </c>
      <c r="B1307" s="10" t="s">
        <v>1093</v>
      </c>
      <c r="C1307" s="17" t="s">
        <v>796</v>
      </c>
      <c r="D1307" s="97" t="s">
        <v>4372</v>
      </c>
      <c r="E1307" s="13" t="s">
        <v>2995</v>
      </c>
      <c r="F1307" s="14">
        <v>720</v>
      </c>
      <c r="G1307" s="14">
        <v>700</v>
      </c>
      <c r="H1307" s="14">
        <v>670</v>
      </c>
      <c r="I1307" s="16"/>
    </row>
    <row r="1308" spans="1:9" x14ac:dyDescent="0.25">
      <c r="A1308" s="13">
        <f>IF(E1308&gt;" ",COUNTA($E$3:E1308),"")</f>
        <v>1092</v>
      </c>
      <c r="B1308" s="10" t="s">
        <v>1094</v>
      </c>
      <c r="C1308" s="17" t="s">
        <v>797</v>
      </c>
      <c r="D1308" s="97" t="s">
        <v>4372</v>
      </c>
      <c r="E1308" s="13" t="s">
        <v>2995</v>
      </c>
      <c r="F1308" s="14">
        <v>1080</v>
      </c>
      <c r="G1308" s="14">
        <v>1050</v>
      </c>
      <c r="H1308" s="14">
        <v>1000</v>
      </c>
      <c r="I1308" s="16"/>
    </row>
    <row r="1309" spans="1:9" x14ac:dyDescent="0.25">
      <c r="A1309" s="13">
        <f>IF(E1309&gt;" ",COUNTA($E$3:E1309),"")</f>
        <v>1093</v>
      </c>
      <c r="B1309" s="10" t="s">
        <v>1095</v>
      </c>
      <c r="C1309" s="17" t="s">
        <v>798</v>
      </c>
      <c r="D1309" s="97" t="s">
        <v>4372</v>
      </c>
      <c r="E1309" s="13" t="s">
        <v>2995</v>
      </c>
      <c r="F1309" s="14">
        <v>1580</v>
      </c>
      <c r="G1309" s="14">
        <v>1530</v>
      </c>
      <c r="H1309" s="14">
        <v>1450</v>
      </c>
      <c r="I1309" s="16"/>
    </row>
    <row r="1310" spans="1:9" x14ac:dyDescent="0.25">
      <c r="A1310" s="13">
        <f>IF(E1310&gt;" ",COUNTA($E$3:E1310),"")</f>
        <v>1094</v>
      </c>
      <c r="B1310" s="10" t="s">
        <v>1096</v>
      </c>
      <c r="C1310" s="17" t="s">
        <v>799</v>
      </c>
      <c r="D1310" s="97" t="s">
        <v>4372</v>
      </c>
      <c r="E1310" s="13" t="s">
        <v>2995</v>
      </c>
      <c r="F1310" s="14">
        <v>1790</v>
      </c>
      <c r="G1310" s="14">
        <v>1740</v>
      </c>
      <c r="H1310" s="14">
        <v>1650</v>
      </c>
      <c r="I1310" s="16"/>
    </row>
    <row r="1311" spans="1:9" x14ac:dyDescent="0.25">
      <c r="A1311" s="13">
        <f>IF(E1311&gt;" ",COUNTA($E$3:E1311),"")</f>
        <v>1095</v>
      </c>
      <c r="B1311" s="10" t="s">
        <v>1097</v>
      </c>
      <c r="C1311" s="17" t="s">
        <v>800</v>
      </c>
      <c r="D1311" s="97" t="s">
        <v>4372</v>
      </c>
      <c r="E1311" s="13" t="s">
        <v>2995</v>
      </c>
      <c r="F1311" s="14">
        <v>1850</v>
      </c>
      <c r="G1311" s="14">
        <v>1800</v>
      </c>
      <c r="H1311" s="14">
        <v>1710</v>
      </c>
      <c r="I1311" s="16"/>
    </row>
    <row r="1312" spans="1:9" x14ac:dyDescent="0.25">
      <c r="A1312" s="13">
        <f>IF(E1312&gt;" ",COUNTA($E$3:E1312),"")</f>
        <v>1096</v>
      </c>
      <c r="B1312" s="10" t="s">
        <v>1098</v>
      </c>
      <c r="C1312" s="17" t="s">
        <v>801</v>
      </c>
      <c r="D1312" s="97" t="s">
        <v>4372</v>
      </c>
      <c r="E1312" s="13" t="s">
        <v>2995</v>
      </c>
      <c r="F1312" s="14">
        <v>2470</v>
      </c>
      <c r="G1312" s="14">
        <v>2400</v>
      </c>
      <c r="H1312" s="14">
        <v>2280</v>
      </c>
      <c r="I1312" s="16"/>
    </row>
    <row r="1313" spans="1:9" x14ac:dyDescent="0.25">
      <c r="A1313" s="13">
        <f>IF(E1313&gt;" ",COUNTA($E$3:E1313),"")</f>
        <v>1097</v>
      </c>
      <c r="B1313" s="10" t="s">
        <v>1099</v>
      </c>
      <c r="C1313" s="17" t="s">
        <v>802</v>
      </c>
      <c r="D1313" s="97" t="s">
        <v>4372</v>
      </c>
      <c r="E1313" s="13" t="s">
        <v>2995</v>
      </c>
      <c r="F1313" s="14">
        <v>2760</v>
      </c>
      <c r="G1313" s="14">
        <v>2680</v>
      </c>
      <c r="H1313" s="14">
        <v>2550</v>
      </c>
      <c r="I1313" s="16"/>
    </row>
    <row r="1314" spans="1:9" x14ac:dyDescent="0.25">
      <c r="A1314" s="13">
        <f>IF(E1314&gt;" ",COUNTA($E$3:E1314),"")</f>
        <v>1098</v>
      </c>
      <c r="B1314" s="10" t="s">
        <v>1100</v>
      </c>
      <c r="C1314" s="17" t="s">
        <v>803</v>
      </c>
      <c r="D1314" s="97" t="s">
        <v>4372</v>
      </c>
      <c r="E1314" s="13" t="s">
        <v>2995</v>
      </c>
      <c r="F1314" s="14">
        <v>5750</v>
      </c>
      <c r="G1314" s="14">
        <v>5580</v>
      </c>
      <c r="H1314" s="14">
        <v>5300</v>
      </c>
      <c r="I1314" s="16"/>
    </row>
    <row r="1315" spans="1:9" x14ac:dyDescent="0.25">
      <c r="A1315" s="13">
        <f>IF(E1315&gt;" ",COUNTA($E$3:E1315),"")</f>
        <v>1099</v>
      </c>
      <c r="B1315" s="10" t="s">
        <v>1101</v>
      </c>
      <c r="C1315" s="17" t="s">
        <v>804</v>
      </c>
      <c r="D1315" s="97" t="s">
        <v>4372</v>
      </c>
      <c r="E1315" s="13" t="s">
        <v>2995</v>
      </c>
      <c r="F1315" s="14">
        <v>7180</v>
      </c>
      <c r="G1315" s="14">
        <v>6970</v>
      </c>
      <c r="H1315" s="14">
        <v>6620</v>
      </c>
      <c r="I1315" s="16"/>
    </row>
    <row r="1316" spans="1:9" x14ac:dyDescent="0.25">
      <c r="A1316" s="13">
        <f>IF(E1316&gt;" ",COUNTA($E$3:E1316),"")</f>
        <v>1100</v>
      </c>
      <c r="B1316" s="10" t="s">
        <v>1945</v>
      </c>
      <c r="C1316" s="17" t="s">
        <v>1848</v>
      </c>
      <c r="D1316" s="97" t="s">
        <v>4372</v>
      </c>
      <c r="E1316" s="13" t="s">
        <v>2995</v>
      </c>
      <c r="F1316" s="14">
        <v>9340</v>
      </c>
      <c r="G1316" s="14">
        <v>9070</v>
      </c>
      <c r="H1316" s="14">
        <v>8620</v>
      </c>
      <c r="I1316" s="16"/>
    </row>
    <row r="1317" spans="1:9" x14ac:dyDescent="0.25">
      <c r="A1317" s="13">
        <f>IF(E1317&gt;" ",COUNTA($E$3:E1317),"")</f>
        <v>1101</v>
      </c>
      <c r="B1317" s="10" t="s">
        <v>1946</v>
      </c>
      <c r="C1317" s="17" t="s">
        <v>1849</v>
      </c>
      <c r="D1317" s="97" t="s">
        <v>4372</v>
      </c>
      <c r="E1317" s="13" t="s">
        <v>2995</v>
      </c>
      <c r="F1317" s="14">
        <v>12800</v>
      </c>
      <c r="G1317" s="14">
        <v>12450</v>
      </c>
      <c r="H1317" s="14">
        <v>11800</v>
      </c>
      <c r="I1317" s="16"/>
    </row>
    <row r="1318" spans="1:9" x14ac:dyDescent="0.25">
      <c r="A1318" s="13">
        <f>IF(E1318&gt;" ",COUNTA($E$3:E1318),"")</f>
        <v>1102</v>
      </c>
      <c r="B1318" s="10" t="s">
        <v>1947</v>
      </c>
      <c r="C1318" s="17" t="s">
        <v>1850</v>
      </c>
      <c r="D1318" s="97" t="s">
        <v>4372</v>
      </c>
      <c r="E1318" s="13" t="s">
        <v>2995</v>
      </c>
      <c r="F1318" s="14">
        <v>17200</v>
      </c>
      <c r="G1318" s="14">
        <v>16700</v>
      </c>
      <c r="H1318" s="14">
        <v>15900</v>
      </c>
      <c r="I1318" s="16"/>
    </row>
    <row r="1319" spans="1:9" x14ac:dyDescent="0.25">
      <c r="A1319" s="13" t="str">
        <f>IF(E1319&gt;" ",COUNTA($E$3:E1319),"")</f>
        <v/>
      </c>
      <c r="B1319" s="10"/>
      <c r="C1319" s="17"/>
      <c r="D1319" s="97"/>
      <c r="E1319" s="13"/>
      <c r="F1319" s="14"/>
      <c r="G1319" s="14"/>
      <c r="H1319" s="14"/>
      <c r="I1319" s="16"/>
    </row>
    <row r="1320" spans="1:9" ht="25.5" x14ac:dyDescent="0.25">
      <c r="A1320" s="13" t="str">
        <f>IF(E1320&gt;" ",COUNTA($E$3:E1320),"")</f>
        <v/>
      </c>
      <c r="B1320" s="19" t="s">
        <v>1948</v>
      </c>
      <c r="C1320" s="18" t="s">
        <v>1630</v>
      </c>
      <c r="D1320" s="95"/>
      <c r="E1320" s="13"/>
      <c r="F1320" s="14"/>
      <c r="G1320" s="14"/>
      <c r="H1320" s="14"/>
      <c r="I1320" s="16"/>
    </row>
    <row r="1321" spans="1:9" x14ac:dyDescent="0.25">
      <c r="A1321" s="13">
        <f>IF(E1321&gt;" ",COUNTA($E$3:E1321),"")</f>
        <v>1103</v>
      </c>
      <c r="B1321" s="10" t="s">
        <v>1949</v>
      </c>
      <c r="C1321" s="17" t="s">
        <v>795</v>
      </c>
      <c r="D1321" s="97" t="s">
        <v>4372</v>
      </c>
      <c r="E1321" s="13" t="s">
        <v>2995</v>
      </c>
      <c r="F1321" s="14">
        <v>700</v>
      </c>
      <c r="G1321" s="14">
        <v>680</v>
      </c>
      <c r="H1321" s="14">
        <v>650</v>
      </c>
      <c r="I1321" s="16"/>
    </row>
    <row r="1322" spans="1:9" x14ac:dyDescent="0.25">
      <c r="A1322" s="13">
        <f>IF(E1322&gt;" ",COUNTA($E$3:E1322),"")</f>
        <v>1104</v>
      </c>
      <c r="B1322" s="10" t="s">
        <v>1950</v>
      </c>
      <c r="C1322" s="17" t="s">
        <v>796</v>
      </c>
      <c r="D1322" s="97" t="s">
        <v>4372</v>
      </c>
      <c r="E1322" s="13" t="s">
        <v>2995</v>
      </c>
      <c r="F1322" s="14">
        <v>960</v>
      </c>
      <c r="G1322" s="14">
        <v>930</v>
      </c>
      <c r="H1322" s="14">
        <v>880</v>
      </c>
      <c r="I1322" s="16"/>
    </row>
    <row r="1323" spans="1:9" x14ac:dyDescent="0.25">
      <c r="A1323" s="13">
        <f>IF(E1323&gt;" ",COUNTA($E$3:E1323),"")</f>
        <v>1105</v>
      </c>
      <c r="B1323" s="10" t="s">
        <v>1951</v>
      </c>
      <c r="C1323" s="17" t="s">
        <v>797</v>
      </c>
      <c r="D1323" s="97" t="s">
        <v>4372</v>
      </c>
      <c r="E1323" s="13" t="s">
        <v>2995</v>
      </c>
      <c r="F1323" s="14">
        <v>1490</v>
      </c>
      <c r="G1323" s="14">
        <v>1450</v>
      </c>
      <c r="H1323" s="14">
        <v>1380</v>
      </c>
      <c r="I1323" s="16"/>
    </row>
    <row r="1324" spans="1:9" x14ac:dyDescent="0.25">
      <c r="A1324" s="13">
        <f>IF(E1324&gt;" ",COUNTA($E$3:E1324),"")</f>
        <v>1106</v>
      </c>
      <c r="B1324" s="10" t="s">
        <v>1952</v>
      </c>
      <c r="C1324" s="17" t="s">
        <v>798</v>
      </c>
      <c r="D1324" s="97" t="s">
        <v>4372</v>
      </c>
      <c r="E1324" s="13" t="s">
        <v>2995</v>
      </c>
      <c r="F1324" s="14">
        <v>2250</v>
      </c>
      <c r="G1324" s="14">
        <v>2180</v>
      </c>
      <c r="H1324" s="14">
        <v>2070</v>
      </c>
      <c r="I1324" s="16"/>
    </row>
    <row r="1325" spans="1:9" x14ac:dyDescent="0.25">
      <c r="A1325" s="13">
        <f>IF(E1325&gt;" ",COUNTA($E$3:E1325),"")</f>
        <v>1107</v>
      </c>
      <c r="B1325" s="10" t="s">
        <v>1953</v>
      </c>
      <c r="C1325" s="17" t="s">
        <v>799</v>
      </c>
      <c r="D1325" s="97" t="s">
        <v>4372</v>
      </c>
      <c r="E1325" s="13" t="s">
        <v>2995</v>
      </c>
      <c r="F1325" s="14">
        <v>2500</v>
      </c>
      <c r="G1325" s="14">
        <v>2430</v>
      </c>
      <c r="H1325" s="14">
        <v>2310</v>
      </c>
      <c r="I1325" s="16"/>
    </row>
    <row r="1326" spans="1:9" x14ac:dyDescent="0.25">
      <c r="A1326" s="13">
        <f>IF(E1326&gt;" ",COUNTA($E$3:E1326),"")</f>
        <v>1108</v>
      </c>
      <c r="B1326" s="10" t="s">
        <v>1954</v>
      </c>
      <c r="C1326" s="17" t="s">
        <v>800</v>
      </c>
      <c r="D1326" s="97" t="s">
        <v>4372</v>
      </c>
      <c r="E1326" s="13" t="s">
        <v>2995</v>
      </c>
      <c r="F1326" s="14">
        <v>2660</v>
      </c>
      <c r="G1326" s="14">
        <v>2580</v>
      </c>
      <c r="H1326" s="14">
        <v>2450</v>
      </c>
      <c r="I1326" s="16"/>
    </row>
    <row r="1327" spans="1:9" x14ac:dyDescent="0.25">
      <c r="A1327" s="13">
        <f>IF(E1327&gt;" ",COUNTA($E$3:E1327),"")</f>
        <v>1109</v>
      </c>
      <c r="B1327" s="10" t="s">
        <v>1955</v>
      </c>
      <c r="C1327" s="17" t="s">
        <v>801</v>
      </c>
      <c r="D1327" s="97" t="s">
        <v>4372</v>
      </c>
      <c r="E1327" s="13" t="s">
        <v>2995</v>
      </c>
      <c r="F1327" s="14">
        <v>3420</v>
      </c>
      <c r="G1327" s="14">
        <v>3320</v>
      </c>
      <c r="H1327" s="14">
        <v>3150</v>
      </c>
      <c r="I1327" s="16"/>
    </row>
    <row r="1328" spans="1:9" x14ac:dyDescent="0.25">
      <c r="A1328" s="13">
        <f>IF(E1328&gt;" ",COUNTA($E$3:E1328),"")</f>
        <v>1110</v>
      </c>
      <c r="B1328" s="10" t="s">
        <v>1956</v>
      </c>
      <c r="C1328" s="17" t="s">
        <v>802</v>
      </c>
      <c r="D1328" s="97" t="s">
        <v>4372</v>
      </c>
      <c r="E1328" s="13" t="s">
        <v>2995</v>
      </c>
      <c r="F1328" s="14">
        <v>5450</v>
      </c>
      <c r="G1328" s="14">
        <v>5290</v>
      </c>
      <c r="H1328" s="14">
        <v>5030</v>
      </c>
      <c r="I1328" s="16"/>
    </row>
    <row r="1329" spans="1:9" x14ac:dyDescent="0.25">
      <c r="A1329" s="13">
        <f>IF(E1329&gt;" ",COUNTA($E$3:E1329),"")</f>
        <v>1111</v>
      </c>
      <c r="B1329" s="10" t="s">
        <v>1957</v>
      </c>
      <c r="C1329" s="17" t="s">
        <v>803</v>
      </c>
      <c r="D1329" s="97" t="s">
        <v>4372</v>
      </c>
      <c r="E1329" s="13" t="s">
        <v>2995</v>
      </c>
      <c r="F1329" s="14">
        <v>8270</v>
      </c>
      <c r="G1329" s="14">
        <v>8030</v>
      </c>
      <c r="H1329" s="14">
        <v>7630</v>
      </c>
      <c r="I1329" s="16"/>
    </row>
    <row r="1330" spans="1:9" x14ac:dyDescent="0.25">
      <c r="A1330" s="13">
        <f>IF(E1330&gt;" ",COUNTA($E$3:E1330),"")</f>
        <v>1112</v>
      </c>
      <c r="B1330" s="10" t="s">
        <v>1958</v>
      </c>
      <c r="C1330" s="17" t="s">
        <v>804</v>
      </c>
      <c r="D1330" s="97" t="s">
        <v>4372</v>
      </c>
      <c r="E1330" s="13" t="s">
        <v>2995</v>
      </c>
      <c r="F1330" s="14">
        <v>10500</v>
      </c>
      <c r="G1330" s="14">
        <v>10200</v>
      </c>
      <c r="H1330" s="14">
        <v>9700</v>
      </c>
      <c r="I1330" s="16"/>
    </row>
    <row r="1331" spans="1:9" x14ac:dyDescent="0.25">
      <c r="A1331" s="13">
        <f>IF(E1331&gt;" ",COUNTA($E$3:E1331),"")</f>
        <v>1113</v>
      </c>
      <c r="B1331" s="10" t="s">
        <v>1959</v>
      </c>
      <c r="C1331" s="17" t="s">
        <v>1848</v>
      </c>
      <c r="D1331" s="97" t="s">
        <v>4372</v>
      </c>
      <c r="E1331" s="13" t="s">
        <v>2995</v>
      </c>
      <c r="F1331" s="14">
        <v>13600</v>
      </c>
      <c r="G1331" s="14">
        <v>13250</v>
      </c>
      <c r="H1331" s="14">
        <v>12600</v>
      </c>
      <c r="I1331" s="16"/>
    </row>
    <row r="1332" spans="1:9" x14ac:dyDescent="0.25">
      <c r="A1332" s="13">
        <f>IF(E1332&gt;" ",COUNTA($E$3:E1332),"")</f>
        <v>1114</v>
      </c>
      <c r="B1332" s="10" t="s">
        <v>1960</v>
      </c>
      <c r="C1332" s="17" t="s">
        <v>1849</v>
      </c>
      <c r="D1332" s="97" t="s">
        <v>4372</v>
      </c>
      <c r="E1332" s="13" t="s">
        <v>2995</v>
      </c>
      <c r="F1332" s="14">
        <v>18700</v>
      </c>
      <c r="G1332" s="14">
        <v>18200</v>
      </c>
      <c r="H1332" s="14">
        <v>17300</v>
      </c>
      <c r="I1332" s="16"/>
    </row>
    <row r="1333" spans="1:9" x14ac:dyDescent="0.25">
      <c r="A1333" s="13">
        <f>IF(E1333&gt;" ",COUNTA($E$3:E1333),"")</f>
        <v>1115</v>
      </c>
      <c r="B1333" s="10" t="s">
        <v>1463</v>
      </c>
      <c r="C1333" s="17" t="s">
        <v>1850</v>
      </c>
      <c r="D1333" s="97" t="s">
        <v>4372</v>
      </c>
      <c r="E1333" s="13" t="s">
        <v>2995</v>
      </c>
      <c r="F1333" s="14">
        <v>25100</v>
      </c>
      <c r="G1333" s="14">
        <v>24350</v>
      </c>
      <c r="H1333" s="14">
        <v>23100</v>
      </c>
      <c r="I1333" s="16"/>
    </row>
    <row r="1334" spans="1:9" x14ac:dyDescent="0.25">
      <c r="A1334" s="13" t="str">
        <f>IF(E1334&gt;" ",COUNTA($E$3:E1334),"")</f>
        <v/>
      </c>
      <c r="B1334" s="10"/>
      <c r="C1334" s="17"/>
      <c r="D1334" s="97"/>
      <c r="E1334" s="13"/>
      <c r="F1334" s="14"/>
      <c r="G1334" s="14"/>
      <c r="H1334" s="14"/>
      <c r="I1334" s="16"/>
    </row>
    <row r="1335" spans="1:9" ht="25.5" x14ac:dyDescent="0.25">
      <c r="A1335" s="13" t="str">
        <f>IF(E1335&gt;" ",COUNTA($E$3:E1335),"")</f>
        <v/>
      </c>
      <c r="B1335" s="19" t="s">
        <v>3735</v>
      </c>
      <c r="C1335" s="18" t="s">
        <v>1577</v>
      </c>
      <c r="D1335" s="95"/>
      <c r="E1335" s="13"/>
      <c r="F1335" s="14"/>
      <c r="G1335" s="14"/>
      <c r="H1335" s="14"/>
      <c r="I1335" s="16"/>
    </row>
    <row r="1336" spans="1:9" x14ac:dyDescent="0.25">
      <c r="A1336" s="13" t="str">
        <f>IF(E1336&gt;" ",COUNTA($E$3:E1336),"")</f>
        <v/>
      </c>
      <c r="B1336" s="19" t="s">
        <v>3736</v>
      </c>
      <c r="C1336" s="18" t="s">
        <v>3737</v>
      </c>
      <c r="D1336" s="95"/>
      <c r="E1336" s="13"/>
      <c r="F1336" s="14"/>
      <c r="G1336" s="14"/>
      <c r="H1336" s="14"/>
      <c r="I1336" s="16"/>
    </row>
    <row r="1337" spans="1:9" x14ac:dyDescent="0.25">
      <c r="A1337" s="13">
        <f>IF(E1337&gt;" ",COUNTA($E$3:E1337),"")</f>
        <v>1116</v>
      </c>
      <c r="B1337" s="10" t="s">
        <v>1851</v>
      </c>
      <c r="C1337" s="17" t="s">
        <v>1852</v>
      </c>
      <c r="D1337" s="97" t="s">
        <v>4372</v>
      </c>
      <c r="E1337" s="13" t="s">
        <v>2990</v>
      </c>
      <c r="F1337" s="14">
        <v>34</v>
      </c>
      <c r="G1337" s="14">
        <v>33</v>
      </c>
      <c r="H1337" s="14">
        <v>31.4</v>
      </c>
      <c r="I1337" s="16"/>
    </row>
    <row r="1338" spans="1:9" x14ac:dyDescent="0.25">
      <c r="A1338" s="13">
        <f>IF(E1338&gt;" ",COUNTA($E$3:E1338),"")</f>
        <v>1117</v>
      </c>
      <c r="B1338" s="10" t="s">
        <v>1853</v>
      </c>
      <c r="C1338" s="17" t="s">
        <v>1854</v>
      </c>
      <c r="D1338" s="97" t="s">
        <v>4372</v>
      </c>
      <c r="E1338" s="13" t="s">
        <v>2990</v>
      </c>
      <c r="F1338" s="14">
        <v>43.3</v>
      </c>
      <c r="G1338" s="14">
        <v>42</v>
      </c>
      <c r="H1338" s="14">
        <v>39.9</v>
      </c>
      <c r="I1338" s="16"/>
    </row>
    <row r="1339" spans="1:9" x14ac:dyDescent="0.25">
      <c r="A1339" s="13">
        <f>IF(E1339&gt;" ",COUNTA($E$3:E1339),"")</f>
        <v>1118</v>
      </c>
      <c r="B1339" s="10" t="s">
        <v>1855</v>
      </c>
      <c r="C1339" s="17" t="s">
        <v>1856</v>
      </c>
      <c r="D1339" s="97" t="s">
        <v>4372</v>
      </c>
      <c r="E1339" s="13" t="s">
        <v>2990</v>
      </c>
      <c r="F1339" s="14">
        <v>55</v>
      </c>
      <c r="G1339" s="14">
        <v>53</v>
      </c>
      <c r="H1339" s="14">
        <v>50</v>
      </c>
      <c r="I1339" s="16"/>
    </row>
    <row r="1340" spans="1:9" x14ac:dyDescent="0.25">
      <c r="A1340" s="13">
        <f>IF(E1340&gt;" ",COUNTA($E$3:E1340),"")</f>
        <v>1119</v>
      </c>
      <c r="B1340" s="10" t="s">
        <v>1857</v>
      </c>
      <c r="C1340" s="17" t="s">
        <v>1858</v>
      </c>
      <c r="D1340" s="97" t="s">
        <v>4372</v>
      </c>
      <c r="E1340" s="13" t="s">
        <v>2990</v>
      </c>
      <c r="F1340" s="14">
        <v>64</v>
      </c>
      <c r="G1340" s="14">
        <v>62</v>
      </c>
      <c r="H1340" s="14">
        <v>59</v>
      </c>
      <c r="I1340" s="16"/>
    </row>
    <row r="1341" spans="1:9" x14ac:dyDescent="0.25">
      <c r="A1341" s="13">
        <f>IF(E1341&gt;" ",COUNTA($E$3:E1341),"")</f>
        <v>1120</v>
      </c>
      <c r="B1341" s="10" t="s">
        <v>1859</v>
      </c>
      <c r="C1341" s="17" t="s">
        <v>1860</v>
      </c>
      <c r="D1341" s="97" t="s">
        <v>4372</v>
      </c>
      <c r="E1341" s="13" t="s">
        <v>2990</v>
      </c>
      <c r="F1341" s="14">
        <v>75</v>
      </c>
      <c r="G1341" s="14">
        <v>73</v>
      </c>
      <c r="H1341" s="14">
        <v>69</v>
      </c>
      <c r="I1341" s="16"/>
    </row>
    <row r="1342" spans="1:9" x14ac:dyDescent="0.25">
      <c r="A1342" s="13">
        <f>IF(E1342&gt;" ",COUNTA($E$3:E1342),"")</f>
        <v>1121</v>
      </c>
      <c r="B1342" s="10" t="s">
        <v>1861</v>
      </c>
      <c r="C1342" s="17" t="s">
        <v>1803</v>
      </c>
      <c r="D1342" s="97" t="s">
        <v>4372</v>
      </c>
      <c r="E1342" s="13" t="s">
        <v>2990</v>
      </c>
      <c r="F1342" s="14">
        <v>84</v>
      </c>
      <c r="G1342" s="14">
        <v>82</v>
      </c>
      <c r="H1342" s="14">
        <v>78</v>
      </c>
      <c r="I1342" s="16"/>
    </row>
    <row r="1343" spans="1:9" x14ac:dyDescent="0.25">
      <c r="A1343" s="13">
        <f>IF(E1343&gt;" ",COUNTA($E$3:E1343),"")</f>
        <v>1122</v>
      </c>
      <c r="B1343" s="10" t="s">
        <v>1804</v>
      </c>
      <c r="C1343" s="17" t="s">
        <v>1805</v>
      </c>
      <c r="D1343" s="97" t="s">
        <v>4372</v>
      </c>
      <c r="E1343" s="13" t="s">
        <v>2990</v>
      </c>
      <c r="F1343" s="14">
        <v>96</v>
      </c>
      <c r="G1343" s="14">
        <v>93</v>
      </c>
      <c r="H1343" s="14">
        <v>88</v>
      </c>
      <c r="I1343" s="16"/>
    </row>
    <row r="1344" spans="1:9" x14ac:dyDescent="0.25">
      <c r="A1344" s="13">
        <f>IF(E1344&gt;" ",COUNTA($E$3:E1344),"")</f>
        <v>1123</v>
      </c>
      <c r="B1344" s="10" t="s">
        <v>1806</v>
      </c>
      <c r="C1344" s="17" t="s">
        <v>1807</v>
      </c>
      <c r="D1344" s="97" t="s">
        <v>4372</v>
      </c>
      <c r="E1344" s="13" t="s">
        <v>2990</v>
      </c>
      <c r="F1344" s="14">
        <v>124</v>
      </c>
      <c r="G1344" s="14">
        <v>120</v>
      </c>
      <c r="H1344" s="14">
        <v>114</v>
      </c>
      <c r="I1344" s="16"/>
    </row>
    <row r="1345" spans="1:9" x14ac:dyDescent="0.25">
      <c r="A1345" s="13">
        <f>IF(E1345&gt;" ",COUNTA($E$3:E1345),"")</f>
        <v>1124</v>
      </c>
      <c r="B1345" s="10" t="s">
        <v>1808</v>
      </c>
      <c r="C1345" s="17" t="s">
        <v>1809</v>
      </c>
      <c r="D1345" s="97" t="s">
        <v>4372</v>
      </c>
      <c r="E1345" s="13" t="s">
        <v>2990</v>
      </c>
      <c r="F1345" s="14">
        <v>155</v>
      </c>
      <c r="G1345" s="14">
        <v>150</v>
      </c>
      <c r="H1345" s="14">
        <v>143</v>
      </c>
      <c r="I1345" s="16"/>
    </row>
    <row r="1346" spans="1:9" x14ac:dyDescent="0.25">
      <c r="A1346" s="13">
        <f>IF(E1346&gt;" ",COUNTA($E$3:E1346),"")</f>
        <v>1125</v>
      </c>
      <c r="B1346" s="10" t="s">
        <v>1810</v>
      </c>
      <c r="C1346" s="17" t="s">
        <v>1811</v>
      </c>
      <c r="D1346" s="97" t="s">
        <v>4372</v>
      </c>
      <c r="E1346" s="13" t="s">
        <v>2990</v>
      </c>
      <c r="F1346" s="14">
        <v>185</v>
      </c>
      <c r="G1346" s="14">
        <v>180</v>
      </c>
      <c r="H1346" s="14">
        <v>171</v>
      </c>
      <c r="I1346" s="16"/>
    </row>
    <row r="1347" spans="1:9" x14ac:dyDescent="0.25">
      <c r="A1347" s="13">
        <f>IF(E1347&gt;" ",COUNTA($E$3:E1347),"")</f>
        <v>1126</v>
      </c>
      <c r="B1347" s="10" t="s">
        <v>1812</v>
      </c>
      <c r="C1347" s="17" t="s">
        <v>1813</v>
      </c>
      <c r="D1347" s="97" t="s">
        <v>4372</v>
      </c>
      <c r="E1347" s="13" t="s">
        <v>2990</v>
      </c>
      <c r="F1347" s="14">
        <v>227</v>
      </c>
      <c r="G1347" s="14">
        <v>220</v>
      </c>
      <c r="H1347" s="14">
        <v>209</v>
      </c>
      <c r="I1347" s="16"/>
    </row>
    <row r="1348" spans="1:9" x14ac:dyDescent="0.25">
      <c r="A1348" s="13">
        <f>IF(E1348&gt;" ",COUNTA($E$3:E1348),"")</f>
        <v>1127</v>
      </c>
      <c r="B1348" s="10" t="s">
        <v>1814</v>
      </c>
      <c r="C1348" s="17" t="s">
        <v>1815</v>
      </c>
      <c r="D1348" s="97" t="s">
        <v>4372</v>
      </c>
      <c r="E1348" s="13" t="s">
        <v>2990</v>
      </c>
      <c r="F1348" s="14">
        <v>268</v>
      </c>
      <c r="G1348" s="14">
        <v>260</v>
      </c>
      <c r="H1348" s="14">
        <v>247</v>
      </c>
      <c r="I1348" s="16"/>
    </row>
    <row r="1349" spans="1:9" x14ac:dyDescent="0.25">
      <c r="A1349" s="13">
        <f>IF(E1349&gt;" ",COUNTA($E$3:E1349),"")</f>
        <v>1128</v>
      </c>
      <c r="B1349" s="10" t="s">
        <v>1816</v>
      </c>
      <c r="C1349" s="17" t="s">
        <v>1609</v>
      </c>
      <c r="D1349" s="97" t="s">
        <v>4372</v>
      </c>
      <c r="E1349" s="13" t="s">
        <v>2990</v>
      </c>
      <c r="F1349" s="14">
        <v>299</v>
      </c>
      <c r="G1349" s="14">
        <v>290</v>
      </c>
      <c r="H1349" s="14">
        <v>276</v>
      </c>
      <c r="I1349" s="16"/>
    </row>
    <row r="1350" spans="1:9" x14ac:dyDescent="0.25">
      <c r="A1350" s="13">
        <f>IF(E1350&gt;" ",COUNTA($E$3:E1350),"")</f>
        <v>1129</v>
      </c>
      <c r="B1350" s="10" t="s">
        <v>1817</v>
      </c>
      <c r="C1350" s="17" t="s">
        <v>1818</v>
      </c>
      <c r="D1350" s="97" t="s">
        <v>4372</v>
      </c>
      <c r="E1350" s="13" t="s">
        <v>2990</v>
      </c>
      <c r="F1350" s="14">
        <v>360</v>
      </c>
      <c r="G1350" s="14">
        <v>350</v>
      </c>
      <c r="H1350" s="14">
        <v>330</v>
      </c>
      <c r="I1350" s="16"/>
    </row>
    <row r="1351" spans="1:9" x14ac:dyDescent="0.25">
      <c r="A1351" s="13">
        <f>IF(E1351&gt;" ",COUNTA($E$3:E1351),"")</f>
        <v>1130</v>
      </c>
      <c r="B1351" s="10" t="s">
        <v>1819</v>
      </c>
      <c r="C1351" s="17" t="s">
        <v>1820</v>
      </c>
      <c r="D1351" s="97" t="s">
        <v>4372</v>
      </c>
      <c r="E1351" s="13" t="s">
        <v>2990</v>
      </c>
      <c r="F1351" s="14">
        <v>470</v>
      </c>
      <c r="G1351" s="14">
        <v>460</v>
      </c>
      <c r="H1351" s="14">
        <v>440</v>
      </c>
      <c r="I1351" s="16"/>
    </row>
    <row r="1352" spans="1:9" x14ac:dyDescent="0.25">
      <c r="A1352" s="13">
        <f>IF(E1352&gt;" ",COUNTA($E$3:E1352),"")</f>
        <v>1131</v>
      </c>
      <c r="B1352" s="10" t="s">
        <v>1821</v>
      </c>
      <c r="C1352" s="17" t="s">
        <v>1822</v>
      </c>
      <c r="D1352" s="97" t="s">
        <v>4372</v>
      </c>
      <c r="E1352" s="13" t="s">
        <v>2990</v>
      </c>
      <c r="F1352" s="14">
        <v>520</v>
      </c>
      <c r="G1352" s="14">
        <v>500</v>
      </c>
      <c r="H1352" s="14">
        <v>480</v>
      </c>
      <c r="I1352" s="16"/>
    </row>
    <row r="1353" spans="1:9" x14ac:dyDescent="0.25">
      <c r="A1353" s="13">
        <f>IF(E1353&gt;" ",COUNTA($E$3:E1353),"")</f>
        <v>1132</v>
      </c>
      <c r="B1353" s="10" t="s">
        <v>1823</v>
      </c>
      <c r="C1353" s="17" t="s">
        <v>1824</v>
      </c>
      <c r="D1353" s="97" t="s">
        <v>4372</v>
      </c>
      <c r="E1353" s="13" t="s">
        <v>2990</v>
      </c>
      <c r="F1353" s="14">
        <v>620</v>
      </c>
      <c r="G1353" s="14">
        <v>600</v>
      </c>
      <c r="H1353" s="14">
        <v>570</v>
      </c>
      <c r="I1353" s="16"/>
    </row>
    <row r="1354" spans="1:9" x14ac:dyDescent="0.25">
      <c r="A1354" s="13">
        <f>IF(E1354&gt;" ",COUNTA($E$3:E1354),"")</f>
        <v>1133</v>
      </c>
      <c r="B1354" s="10" t="s">
        <v>1825</v>
      </c>
      <c r="C1354" s="17" t="s">
        <v>1826</v>
      </c>
      <c r="D1354" s="97" t="s">
        <v>4372</v>
      </c>
      <c r="E1354" s="13" t="s">
        <v>2990</v>
      </c>
      <c r="F1354" s="14">
        <v>760</v>
      </c>
      <c r="G1354" s="14">
        <v>740</v>
      </c>
      <c r="H1354" s="14">
        <v>700</v>
      </c>
      <c r="I1354" s="16"/>
    </row>
    <row r="1355" spans="1:9" x14ac:dyDescent="0.25">
      <c r="A1355" s="13">
        <f>IF(E1355&gt;" ",COUNTA($E$3:E1355),"")</f>
        <v>1134</v>
      </c>
      <c r="B1355" s="10" t="s">
        <v>1827</v>
      </c>
      <c r="C1355" s="17" t="s">
        <v>1828</v>
      </c>
      <c r="D1355" s="97" t="s">
        <v>4372</v>
      </c>
      <c r="E1355" s="13" t="s">
        <v>2990</v>
      </c>
      <c r="F1355" s="14">
        <v>920</v>
      </c>
      <c r="G1355" s="14">
        <v>890</v>
      </c>
      <c r="H1355" s="14">
        <v>850</v>
      </c>
      <c r="I1355" s="16"/>
    </row>
    <row r="1356" spans="1:9" x14ac:dyDescent="0.25">
      <c r="A1356" s="13">
        <f>IF(E1356&gt;" ",COUNTA($E$3:E1356),"")</f>
        <v>1135</v>
      </c>
      <c r="B1356" s="10" t="s">
        <v>1829</v>
      </c>
      <c r="C1356" s="17" t="s">
        <v>1830</v>
      </c>
      <c r="D1356" s="97" t="s">
        <v>4372</v>
      </c>
      <c r="E1356" s="13" t="s">
        <v>2990</v>
      </c>
      <c r="F1356" s="14">
        <v>1100</v>
      </c>
      <c r="G1356" s="14">
        <v>1070</v>
      </c>
      <c r="H1356" s="14">
        <v>1020</v>
      </c>
      <c r="I1356" s="16"/>
    </row>
    <row r="1357" spans="1:9" x14ac:dyDescent="0.25">
      <c r="A1357" s="13">
        <f>IF(E1357&gt;" ",COUNTA($E$3:E1357),"")</f>
        <v>1136</v>
      </c>
      <c r="B1357" s="10" t="s">
        <v>1831</v>
      </c>
      <c r="C1357" s="17" t="s">
        <v>1610</v>
      </c>
      <c r="D1357" s="97" t="s">
        <v>4372</v>
      </c>
      <c r="E1357" s="13" t="s">
        <v>2990</v>
      </c>
      <c r="F1357" s="14">
        <v>1360</v>
      </c>
      <c r="G1357" s="14">
        <v>1320</v>
      </c>
      <c r="H1357" s="14">
        <v>1250</v>
      </c>
      <c r="I1357" s="16"/>
    </row>
    <row r="1358" spans="1:9" x14ac:dyDescent="0.25">
      <c r="A1358" s="13" t="str">
        <f>IF(E1358&gt;" ",COUNTA($E$3:E1358),"")</f>
        <v/>
      </c>
      <c r="B1358" s="19" t="s">
        <v>3738</v>
      </c>
      <c r="C1358" s="18" t="s">
        <v>3739</v>
      </c>
      <c r="D1358" s="95"/>
      <c r="E1358" s="13"/>
      <c r="F1358" s="14"/>
      <c r="G1358" s="14"/>
      <c r="H1358" s="14"/>
      <c r="I1358" s="16"/>
    </row>
    <row r="1359" spans="1:9" x14ac:dyDescent="0.25">
      <c r="A1359" s="13">
        <f>IF(E1359&gt;" ",COUNTA($E$3:E1359),"")</f>
        <v>1137</v>
      </c>
      <c r="B1359" s="10" t="s">
        <v>1832</v>
      </c>
      <c r="C1359" s="17" t="s">
        <v>1833</v>
      </c>
      <c r="D1359" s="97" t="s">
        <v>4372</v>
      </c>
      <c r="E1359" s="13" t="s">
        <v>2990</v>
      </c>
      <c r="F1359" s="14">
        <v>21.6</v>
      </c>
      <c r="G1359" s="14">
        <v>21</v>
      </c>
      <c r="H1359" s="14">
        <v>20</v>
      </c>
      <c r="I1359" s="16"/>
    </row>
    <row r="1360" spans="1:9" x14ac:dyDescent="0.25">
      <c r="A1360" s="13">
        <f>IF(E1360&gt;" ",COUNTA($E$3:E1360),"")</f>
        <v>1138</v>
      </c>
      <c r="B1360" s="10" t="s">
        <v>1834</v>
      </c>
      <c r="C1360" s="17" t="s">
        <v>1852</v>
      </c>
      <c r="D1360" s="97" t="s">
        <v>4372</v>
      </c>
      <c r="E1360" s="13" t="s">
        <v>2990</v>
      </c>
      <c r="F1360" s="14">
        <v>34</v>
      </c>
      <c r="G1360" s="14">
        <v>33</v>
      </c>
      <c r="H1360" s="14">
        <v>31.4</v>
      </c>
      <c r="I1360" s="16"/>
    </row>
    <row r="1361" spans="1:9" x14ac:dyDescent="0.25">
      <c r="A1361" s="13">
        <f>IF(E1361&gt;" ",COUNTA($E$3:E1361),"")</f>
        <v>1139</v>
      </c>
      <c r="B1361" s="10" t="s">
        <v>1835</v>
      </c>
      <c r="C1361" s="17" t="s">
        <v>1854</v>
      </c>
      <c r="D1361" s="97" t="s">
        <v>4372</v>
      </c>
      <c r="E1361" s="13" t="s">
        <v>2990</v>
      </c>
      <c r="F1361" s="14">
        <v>43.3</v>
      </c>
      <c r="G1361" s="14">
        <v>42</v>
      </c>
      <c r="H1361" s="14">
        <v>39.9</v>
      </c>
      <c r="I1361" s="16"/>
    </row>
    <row r="1362" spans="1:9" x14ac:dyDescent="0.25">
      <c r="A1362" s="13">
        <f>IF(E1362&gt;" ",COUNTA($E$3:E1362),"")</f>
        <v>1140</v>
      </c>
      <c r="B1362" s="10" t="s">
        <v>1836</v>
      </c>
      <c r="C1362" s="17" t="s">
        <v>1856</v>
      </c>
      <c r="D1362" s="97" t="s">
        <v>4372</v>
      </c>
      <c r="E1362" s="13" t="s">
        <v>2990</v>
      </c>
      <c r="F1362" s="14">
        <v>57</v>
      </c>
      <c r="G1362" s="14">
        <v>55</v>
      </c>
      <c r="H1362" s="14">
        <v>52</v>
      </c>
      <c r="I1362" s="16"/>
    </row>
    <row r="1363" spans="1:9" x14ac:dyDescent="0.25">
      <c r="A1363" s="13">
        <f>IF(E1363&gt;" ",COUNTA($E$3:E1363),"")</f>
        <v>1141</v>
      </c>
      <c r="B1363" s="10" t="s">
        <v>1837</v>
      </c>
      <c r="C1363" s="17" t="s">
        <v>1858</v>
      </c>
      <c r="D1363" s="97" t="s">
        <v>4372</v>
      </c>
      <c r="E1363" s="13" t="s">
        <v>2990</v>
      </c>
      <c r="F1363" s="14">
        <v>68</v>
      </c>
      <c r="G1363" s="14">
        <v>66</v>
      </c>
      <c r="H1363" s="14">
        <v>63</v>
      </c>
      <c r="I1363" s="16"/>
    </row>
    <row r="1364" spans="1:9" x14ac:dyDescent="0.25">
      <c r="A1364" s="13">
        <f>IF(E1364&gt;" ",COUNTA($E$3:E1364),"")</f>
        <v>1142</v>
      </c>
      <c r="B1364" s="10" t="s">
        <v>1838</v>
      </c>
      <c r="C1364" s="17" t="s">
        <v>1860</v>
      </c>
      <c r="D1364" s="97" t="s">
        <v>4372</v>
      </c>
      <c r="E1364" s="13" t="s">
        <v>2990</v>
      </c>
      <c r="F1364" s="14">
        <v>77</v>
      </c>
      <c r="G1364" s="14">
        <v>75</v>
      </c>
      <c r="H1364" s="14">
        <v>71</v>
      </c>
      <c r="I1364" s="16"/>
    </row>
    <row r="1365" spans="1:9" x14ac:dyDescent="0.25">
      <c r="A1365" s="13">
        <f>IF(E1365&gt;" ",COUNTA($E$3:E1365),"")</f>
        <v>1143</v>
      </c>
      <c r="B1365" s="10" t="s">
        <v>1839</v>
      </c>
      <c r="C1365" s="17" t="s">
        <v>1803</v>
      </c>
      <c r="D1365" s="97" t="s">
        <v>4372</v>
      </c>
      <c r="E1365" s="13" t="s">
        <v>2990</v>
      </c>
      <c r="F1365" s="14">
        <v>94</v>
      </c>
      <c r="G1365" s="14">
        <v>91</v>
      </c>
      <c r="H1365" s="14">
        <v>86</v>
      </c>
      <c r="I1365" s="16"/>
    </row>
    <row r="1366" spans="1:9" x14ac:dyDescent="0.25">
      <c r="A1366" s="13">
        <f>IF(E1366&gt;" ",COUNTA($E$3:E1366),"")</f>
        <v>1144</v>
      </c>
      <c r="B1366" s="10" t="s">
        <v>1840</v>
      </c>
      <c r="C1366" s="17" t="s">
        <v>1805</v>
      </c>
      <c r="D1366" s="97" t="s">
        <v>4372</v>
      </c>
      <c r="E1366" s="13" t="s">
        <v>2990</v>
      </c>
      <c r="F1366" s="14">
        <v>103</v>
      </c>
      <c r="G1366" s="14">
        <v>100</v>
      </c>
      <c r="H1366" s="14">
        <v>95</v>
      </c>
      <c r="I1366" s="16"/>
    </row>
    <row r="1367" spans="1:9" x14ac:dyDescent="0.25">
      <c r="A1367" s="13">
        <f>IF(E1367&gt;" ",COUNTA($E$3:E1367),"")</f>
        <v>1145</v>
      </c>
      <c r="B1367" s="10" t="s">
        <v>1841</v>
      </c>
      <c r="C1367" s="17" t="s">
        <v>1807</v>
      </c>
      <c r="D1367" s="97" t="s">
        <v>4372</v>
      </c>
      <c r="E1367" s="13" t="s">
        <v>2990</v>
      </c>
      <c r="F1367" s="14">
        <v>134</v>
      </c>
      <c r="G1367" s="14">
        <v>130</v>
      </c>
      <c r="H1367" s="14">
        <v>124</v>
      </c>
      <c r="I1367" s="16"/>
    </row>
    <row r="1368" spans="1:9" x14ac:dyDescent="0.25">
      <c r="A1368" s="13">
        <f>IF(E1368&gt;" ",COUNTA($E$3:E1368),"")</f>
        <v>1146</v>
      </c>
      <c r="B1368" s="10" t="s">
        <v>1842</v>
      </c>
      <c r="C1368" s="17" t="s">
        <v>1809</v>
      </c>
      <c r="D1368" s="97" t="s">
        <v>4372</v>
      </c>
      <c r="E1368" s="13" t="s">
        <v>2990</v>
      </c>
      <c r="F1368" s="14">
        <v>165</v>
      </c>
      <c r="G1368" s="14">
        <v>160</v>
      </c>
      <c r="H1368" s="14">
        <v>152</v>
      </c>
      <c r="I1368" s="16"/>
    </row>
    <row r="1369" spans="1:9" x14ac:dyDescent="0.25">
      <c r="A1369" s="13">
        <f>IF(E1369&gt;" ",COUNTA($E$3:E1369),"")</f>
        <v>1147</v>
      </c>
      <c r="B1369" s="10" t="s">
        <v>1843</v>
      </c>
      <c r="C1369" s="17" t="s">
        <v>1811</v>
      </c>
      <c r="D1369" s="97" t="s">
        <v>4372</v>
      </c>
      <c r="E1369" s="13" t="s">
        <v>2990</v>
      </c>
      <c r="F1369" s="14">
        <v>206</v>
      </c>
      <c r="G1369" s="14">
        <v>200</v>
      </c>
      <c r="H1369" s="14">
        <v>190</v>
      </c>
      <c r="I1369" s="16"/>
    </row>
    <row r="1370" spans="1:9" x14ac:dyDescent="0.25">
      <c r="A1370" s="13">
        <f>IF(E1370&gt;" ",COUNTA($E$3:E1370),"")</f>
        <v>1148</v>
      </c>
      <c r="B1370" s="10" t="s">
        <v>1844</v>
      </c>
      <c r="C1370" s="17" t="s">
        <v>1813</v>
      </c>
      <c r="D1370" s="97" t="s">
        <v>4372</v>
      </c>
      <c r="E1370" s="13" t="s">
        <v>2990</v>
      </c>
      <c r="F1370" s="14">
        <v>247</v>
      </c>
      <c r="G1370" s="14">
        <v>240</v>
      </c>
      <c r="H1370" s="14">
        <v>228</v>
      </c>
      <c r="I1370" s="16"/>
    </row>
    <row r="1371" spans="1:9" x14ac:dyDescent="0.25">
      <c r="A1371" s="13">
        <f>IF(E1371&gt;" ",COUNTA($E$3:E1371),"")</f>
        <v>1149</v>
      </c>
      <c r="B1371" s="10" t="s">
        <v>1845</v>
      </c>
      <c r="C1371" s="17" t="s">
        <v>1815</v>
      </c>
      <c r="D1371" s="97" t="s">
        <v>4372</v>
      </c>
      <c r="E1371" s="13" t="s">
        <v>2990</v>
      </c>
      <c r="F1371" s="14">
        <v>288</v>
      </c>
      <c r="G1371" s="14">
        <v>280</v>
      </c>
      <c r="H1371" s="14">
        <v>266</v>
      </c>
      <c r="I1371" s="16"/>
    </row>
    <row r="1372" spans="1:9" x14ac:dyDescent="0.25">
      <c r="A1372" s="13">
        <f>IF(E1372&gt;" ",COUNTA($E$3:E1372),"")</f>
        <v>1150</v>
      </c>
      <c r="B1372" s="10" t="s">
        <v>1846</v>
      </c>
      <c r="C1372" s="17" t="s">
        <v>1611</v>
      </c>
      <c r="D1372" s="97" t="s">
        <v>4372</v>
      </c>
      <c r="E1372" s="13" t="s">
        <v>2990</v>
      </c>
      <c r="F1372" s="14">
        <v>330</v>
      </c>
      <c r="G1372" s="14">
        <v>320</v>
      </c>
      <c r="H1372" s="14">
        <v>300</v>
      </c>
      <c r="I1372" s="16"/>
    </row>
    <row r="1373" spans="1:9" x14ac:dyDescent="0.25">
      <c r="A1373" s="13">
        <f>IF(E1373&gt;" ",COUNTA($E$3:E1373),"")</f>
        <v>1151</v>
      </c>
      <c r="B1373" s="10" t="s">
        <v>1847</v>
      </c>
      <c r="C1373" s="17" t="s">
        <v>1818</v>
      </c>
      <c r="D1373" s="97" t="s">
        <v>4372</v>
      </c>
      <c r="E1373" s="13" t="s">
        <v>2990</v>
      </c>
      <c r="F1373" s="14">
        <v>390</v>
      </c>
      <c r="G1373" s="14">
        <v>380</v>
      </c>
      <c r="H1373" s="14">
        <v>360</v>
      </c>
      <c r="I1373" s="16"/>
    </row>
    <row r="1374" spans="1:9" x14ac:dyDescent="0.25">
      <c r="A1374" s="13">
        <f>IF(E1374&gt;" ",COUNTA($E$3:E1374),"")</f>
        <v>1152</v>
      </c>
      <c r="B1374" s="10" t="s">
        <v>604</v>
      </c>
      <c r="C1374" s="17" t="s">
        <v>1820</v>
      </c>
      <c r="D1374" s="97" t="s">
        <v>4372</v>
      </c>
      <c r="E1374" s="13" t="s">
        <v>2990</v>
      </c>
      <c r="F1374" s="14">
        <v>530</v>
      </c>
      <c r="G1374" s="14">
        <v>510</v>
      </c>
      <c r="H1374" s="14">
        <v>480</v>
      </c>
      <c r="I1374" s="16"/>
    </row>
    <row r="1375" spans="1:9" x14ac:dyDescent="0.25">
      <c r="A1375" s="13">
        <f>IF(E1375&gt;" ",COUNTA($E$3:E1375),"")</f>
        <v>1153</v>
      </c>
      <c r="B1375" s="10" t="s">
        <v>605</v>
      </c>
      <c r="C1375" s="17" t="s">
        <v>1612</v>
      </c>
      <c r="D1375" s="97" t="s">
        <v>4372</v>
      </c>
      <c r="E1375" s="13" t="s">
        <v>2990</v>
      </c>
      <c r="F1375" s="14">
        <v>570</v>
      </c>
      <c r="G1375" s="14">
        <v>550</v>
      </c>
      <c r="H1375" s="14">
        <v>520</v>
      </c>
      <c r="I1375" s="16"/>
    </row>
    <row r="1376" spans="1:9" x14ac:dyDescent="0.25">
      <c r="A1376" s="13">
        <f>IF(E1376&gt;" ",COUNTA($E$3:E1376),"")</f>
        <v>1154</v>
      </c>
      <c r="B1376" s="10" t="s">
        <v>606</v>
      </c>
      <c r="C1376" s="17" t="s">
        <v>1824</v>
      </c>
      <c r="D1376" s="97" t="s">
        <v>4372</v>
      </c>
      <c r="E1376" s="13" t="s">
        <v>2990</v>
      </c>
      <c r="F1376" s="14">
        <v>690</v>
      </c>
      <c r="G1376" s="14">
        <v>670</v>
      </c>
      <c r="H1376" s="14">
        <v>640</v>
      </c>
      <c r="I1376" s="16"/>
    </row>
    <row r="1377" spans="1:9" x14ac:dyDescent="0.25">
      <c r="A1377" s="13">
        <f>IF(E1377&gt;" ",COUNTA($E$3:E1377),"")</f>
        <v>1155</v>
      </c>
      <c r="B1377" s="10" t="s">
        <v>607</v>
      </c>
      <c r="C1377" s="17" t="s">
        <v>1826</v>
      </c>
      <c r="D1377" s="97" t="s">
        <v>4372</v>
      </c>
      <c r="E1377" s="13" t="s">
        <v>2990</v>
      </c>
      <c r="F1377" s="14">
        <v>850</v>
      </c>
      <c r="G1377" s="14">
        <v>830</v>
      </c>
      <c r="H1377" s="14">
        <v>790</v>
      </c>
      <c r="I1377" s="16"/>
    </row>
    <row r="1378" spans="1:9" x14ac:dyDescent="0.25">
      <c r="A1378" s="13">
        <f>IF(E1378&gt;" ",COUNTA($E$3:E1378),"")</f>
        <v>1156</v>
      </c>
      <c r="B1378" s="10" t="s">
        <v>608</v>
      </c>
      <c r="C1378" s="17" t="s">
        <v>1828</v>
      </c>
      <c r="D1378" s="97" t="s">
        <v>4372</v>
      </c>
      <c r="E1378" s="13" t="s">
        <v>2990</v>
      </c>
      <c r="F1378" s="14">
        <v>1030</v>
      </c>
      <c r="G1378" s="14">
        <v>1000</v>
      </c>
      <c r="H1378" s="14">
        <v>950</v>
      </c>
      <c r="I1378" s="16"/>
    </row>
    <row r="1379" spans="1:9" x14ac:dyDescent="0.25">
      <c r="A1379" s="13">
        <f>IF(E1379&gt;" ",COUNTA($E$3:E1379),"")</f>
        <v>1157</v>
      </c>
      <c r="B1379" s="10" t="s">
        <v>609</v>
      </c>
      <c r="C1379" s="17" t="s">
        <v>1830</v>
      </c>
      <c r="D1379" s="97" t="s">
        <v>4372</v>
      </c>
      <c r="E1379" s="13" t="s">
        <v>2990</v>
      </c>
      <c r="F1379" s="14">
        <v>1240</v>
      </c>
      <c r="G1379" s="14">
        <v>1200</v>
      </c>
      <c r="H1379" s="14">
        <v>1140</v>
      </c>
      <c r="I1379" s="16"/>
    </row>
    <row r="1380" spans="1:9" x14ac:dyDescent="0.25">
      <c r="A1380" s="13">
        <f>IF(E1380&gt;" ",COUNTA($E$3:E1380),"")</f>
        <v>1158</v>
      </c>
      <c r="B1380" s="10" t="s">
        <v>610</v>
      </c>
      <c r="C1380" s="17" t="s">
        <v>1610</v>
      </c>
      <c r="D1380" s="97" t="s">
        <v>4372</v>
      </c>
      <c r="E1380" s="13" t="s">
        <v>2990</v>
      </c>
      <c r="F1380" s="14">
        <v>1530</v>
      </c>
      <c r="G1380" s="14">
        <v>1490</v>
      </c>
      <c r="H1380" s="14">
        <v>1420</v>
      </c>
      <c r="I1380" s="16"/>
    </row>
    <row r="1381" spans="1:9" x14ac:dyDescent="0.25">
      <c r="A1381" s="13" t="str">
        <f>IF(E1381&gt;" ",COUNTA($E$3:E1381),"")</f>
        <v/>
      </c>
      <c r="B1381" s="10"/>
      <c r="C1381" s="17"/>
      <c r="D1381" s="97"/>
      <c r="E1381" s="13"/>
      <c r="F1381" s="14"/>
      <c r="G1381" s="14"/>
      <c r="H1381" s="14"/>
      <c r="I1381" s="16"/>
    </row>
    <row r="1382" spans="1:9" x14ac:dyDescent="0.25">
      <c r="A1382" s="13" t="str">
        <f>IF(E1382&gt;" ",COUNTA($E$3:E1382),"")</f>
        <v/>
      </c>
      <c r="B1382" s="19" t="s">
        <v>3740</v>
      </c>
      <c r="C1382" s="18" t="s">
        <v>3741</v>
      </c>
      <c r="D1382" s="95"/>
      <c r="E1382" s="13"/>
      <c r="F1382" s="14"/>
      <c r="G1382" s="14"/>
      <c r="H1382" s="14"/>
      <c r="I1382" s="16"/>
    </row>
    <row r="1383" spans="1:9" x14ac:dyDescent="0.25">
      <c r="A1383" s="13">
        <f>IF(E1383&gt;" ",COUNTA($E$3:E1383),"")</f>
        <v>1159</v>
      </c>
      <c r="B1383" s="10" t="s">
        <v>611</v>
      </c>
      <c r="C1383" s="17" t="s">
        <v>1833</v>
      </c>
      <c r="D1383" s="97" t="s">
        <v>4372</v>
      </c>
      <c r="E1383" s="13" t="s">
        <v>2990</v>
      </c>
      <c r="F1383" s="14">
        <v>24.7</v>
      </c>
      <c r="G1383" s="14">
        <v>24</v>
      </c>
      <c r="H1383" s="14">
        <v>22.8</v>
      </c>
      <c r="I1383" s="16"/>
    </row>
    <row r="1384" spans="1:9" x14ac:dyDescent="0.25">
      <c r="A1384" s="13">
        <f>IF(E1384&gt;" ",COUNTA($E$3:E1384),"")</f>
        <v>1160</v>
      </c>
      <c r="B1384" s="10" t="s">
        <v>612</v>
      </c>
      <c r="C1384" s="17" t="s">
        <v>1852</v>
      </c>
      <c r="D1384" s="97" t="s">
        <v>4372</v>
      </c>
      <c r="E1384" s="13" t="s">
        <v>2990</v>
      </c>
      <c r="F1384" s="14">
        <v>37.1</v>
      </c>
      <c r="G1384" s="14">
        <v>36</v>
      </c>
      <c r="H1384" s="14">
        <v>34.200000000000003</v>
      </c>
      <c r="I1384" s="16"/>
    </row>
    <row r="1385" spans="1:9" x14ac:dyDescent="0.25">
      <c r="A1385" s="13">
        <f>IF(E1385&gt;" ",COUNTA($E$3:E1385),"")</f>
        <v>1161</v>
      </c>
      <c r="B1385" s="10" t="s">
        <v>613</v>
      </c>
      <c r="C1385" s="17" t="s">
        <v>1854</v>
      </c>
      <c r="D1385" s="97" t="s">
        <v>4372</v>
      </c>
      <c r="E1385" s="13" t="s">
        <v>2990</v>
      </c>
      <c r="F1385" s="14">
        <v>46.4</v>
      </c>
      <c r="G1385" s="14">
        <v>45</v>
      </c>
      <c r="H1385" s="14">
        <v>42.8</v>
      </c>
      <c r="I1385" s="16"/>
    </row>
    <row r="1386" spans="1:9" x14ac:dyDescent="0.25">
      <c r="A1386" s="13">
        <f>IF(E1386&gt;" ",COUNTA($E$3:E1386),"")</f>
        <v>1162</v>
      </c>
      <c r="B1386" s="10" t="s">
        <v>614</v>
      </c>
      <c r="C1386" s="17" t="s">
        <v>1856</v>
      </c>
      <c r="D1386" s="97" t="s">
        <v>4372</v>
      </c>
      <c r="E1386" s="13" t="s">
        <v>2990</v>
      </c>
      <c r="F1386" s="14">
        <v>61</v>
      </c>
      <c r="G1386" s="14">
        <v>59</v>
      </c>
      <c r="H1386" s="14">
        <v>56</v>
      </c>
      <c r="I1386" s="16"/>
    </row>
    <row r="1387" spans="1:9" x14ac:dyDescent="0.25">
      <c r="A1387" s="13">
        <f>IF(E1387&gt;" ",COUNTA($E$3:E1387),"")</f>
        <v>1163</v>
      </c>
      <c r="B1387" s="10" t="s">
        <v>615</v>
      </c>
      <c r="C1387" s="17" t="s">
        <v>1858</v>
      </c>
      <c r="D1387" s="97" t="s">
        <v>4372</v>
      </c>
      <c r="E1387" s="13" t="s">
        <v>2990</v>
      </c>
      <c r="F1387" s="14">
        <v>72</v>
      </c>
      <c r="G1387" s="14">
        <v>70</v>
      </c>
      <c r="H1387" s="14">
        <v>67</v>
      </c>
      <c r="I1387" s="16"/>
    </row>
    <row r="1388" spans="1:9" x14ac:dyDescent="0.25">
      <c r="A1388" s="13">
        <f>IF(E1388&gt;" ",COUNTA($E$3:E1388),"")</f>
        <v>1164</v>
      </c>
      <c r="B1388" s="10" t="s">
        <v>616</v>
      </c>
      <c r="C1388" s="17" t="s">
        <v>1860</v>
      </c>
      <c r="D1388" s="97" t="s">
        <v>4372</v>
      </c>
      <c r="E1388" s="13" t="s">
        <v>2990</v>
      </c>
      <c r="F1388" s="14">
        <v>82</v>
      </c>
      <c r="G1388" s="14">
        <v>80</v>
      </c>
      <c r="H1388" s="14">
        <v>76</v>
      </c>
      <c r="I1388" s="16"/>
    </row>
    <row r="1389" spans="1:9" x14ac:dyDescent="0.25">
      <c r="A1389" s="13">
        <f>IF(E1389&gt;" ",COUNTA($E$3:E1389),"")</f>
        <v>1165</v>
      </c>
      <c r="B1389" s="10" t="s">
        <v>617</v>
      </c>
      <c r="C1389" s="17" t="s">
        <v>1803</v>
      </c>
      <c r="D1389" s="97" t="s">
        <v>4372</v>
      </c>
      <c r="E1389" s="13" t="s">
        <v>2990</v>
      </c>
      <c r="F1389" s="14">
        <v>95</v>
      </c>
      <c r="G1389" s="14">
        <v>92</v>
      </c>
      <c r="H1389" s="14">
        <v>87</v>
      </c>
      <c r="I1389" s="16"/>
    </row>
    <row r="1390" spans="1:9" x14ac:dyDescent="0.25">
      <c r="A1390" s="13">
        <f>IF(E1390&gt;" ",COUNTA($E$3:E1390),"")</f>
        <v>1166</v>
      </c>
      <c r="B1390" s="10" t="s">
        <v>618</v>
      </c>
      <c r="C1390" s="17" t="s">
        <v>1805</v>
      </c>
      <c r="D1390" s="97" t="s">
        <v>4372</v>
      </c>
      <c r="E1390" s="13" t="s">
        <v>2990</v>
      </c>
      <c r="F1390" s="14">
        <v>103</v>
      </c>
      <c r="G1390" s="14">
        <v>100</v>
      </c>
      <c r="H1390" s="14">
        <v>95</v>
      </c>
      <c r="I1390" s="16"/>
    </row>
    <row r="1391" spans="1:9" x14ac:dyDescent="0.25">
      <c r="A1391" s="13">
        <f>IF(E1391&gt;" ",COUNTA($E$3:E1391),"")</f>
        <v>1167</v>
      </c>
      <c r="B1391" s="10" t="s">
        <v>619</v>
      </c>
      <c r="C1391" s="17" t="s">
        <v>1807</v>
      </c>
      <c r="D1391" s="97" t="s">
        <v>4372</v>
      </c>
      <c r="E1391" s="13" t="s">
        <v>2990</v>
      </c>
      <c r="F1391" s="14">
        <v>144</v>
      </c>
      <c r="G1391" s="14">
        <v>140</v>
      </c>
      <c r="H1391" s="14">
        <v>133</v>
      </c>
      <c r="I1391" s="16"/>
    </row>
    <row r="1392" spans="1:9" x14ac:dyDescent="0.25">
      <c r="A1392" s="13">
        <f>IF(E1392&gt;" ",COUNTA($E$3:E1392),"")</f>
        <v>1168</v>
      </c>
      <c r="B1392" s="10" t="s">
        <v>620</v>
      </c>
      <c r="C1392" s="17" t="s">
        <v>1809</v>
      </c>
      <c r="D1392" s="97" t="s">
        <v>4372</v>
      </c>
      <c r="E1392" s="13" t="s">
        <v>2990</v>
      </c>
      <c r="F1392" s="14">
        <v>175</v>
      </c>
      <c r="G1392" s="14">
        <v>170</v>
      </c>
      <c r="H1392" s="14">
        <v>162</v>
      </c>
      <c r="I1392" s="16"/>
    </row>
    <row r="1393" spans="1:9" x14ac:dyDescent="0.25">
      <c r="A1393" s="13">
        <f>IF(E1393&gt;" ",COUNTA($E$3:E1393),"")</f>
        <v>1169</v>
      </c>
      <c r="B1393" s="10" t="s">
        <v>621</v>
      </c>
      <c r="C1393" s="17" t="s">
        <v>1811</v>
      </c>
      <c r="D1393" s="97" t="s">
        <v>4372</v>
      </c>
      <c r="E1393" s="13" t="s">
        <v>2990</v>
      </c>
      <c r="F1393" s="14">
        <v>216</v>
      </c>
      <c r="G1393" s="14">
        <v>210</v>
      </c>
      <c r="H1393" s="14">
        <v>200</v>
      </c>
      <c r="I1393" s="16"/>
    </row>
    <row r="1394" spans="1:9" x14ac:dyDescent="0.25">
      <c r="A1394" s="13">
        <f>IF(E1394&gt;" ",COUNTA($E$3:E1394),"")</f>
        <v>1170</v>
      </c>
      <c r="B1394" s="10" t="s">
        <v>622</v>
      </c>
      <c r="C1394" s="17" t="s">
        <v>1813</v>
      </c>
      <c r="D1394" s="97" t="s">
        <v>4372</v>
      </c>
      <c r="E1394" s="13" t="s">
        <v>2990</v>
      </c>
      <c r="F1394" s="14">
        <v>268</v>
      </c>
      <c r="G1394" s="14">
        <v>260</v>
      </c>
      <c r="H1394" s="14">
        <v>247</v>
      </c>
      <c r="I1394" s="16"/>
    </row>
    <row r="1395" spans="1:9" x14ac:dyDescent="0.25">
      <c r="A1395" s="13">
        <f>IF(E1395&gt;" ",COUNTA($E$3:E1395),"")</f>
        <v>1171</v>
      </c>
      <c r="B1395" s="10" t="s">
        <v>623</v>
      </c>
      <c r="C1395" s="17" t="s">
        <v>1815</v>
      </c>
      <c r="D1395" s="97" t="s">
        <v>4372</v>
      </c>
      <c r="E1395" s="13" t="s">
        <v>2990</v>
      </c>
      <c r="F1395" s="14">
        <v>309</v>
      </c>
      <c r="G1395" s="14">
        <v>300</v>
      </c>
      <c r="H1395" s="14">
        <v>285</v>
      </c>
      <c r="I1395" s="16"/>
    </row>
    <row r="1396" spans="1:9" x14ac:dyDescent="0.25">
      <c r="A1396" s="13">
        <f>IF(E1396&gt;" ",COUNTA($E$3:E1396),"")</f>
        <v>1172</v>
      </c>
      <c r="B1396" s="10" t="s">
        <v>624</v>
      </c>
      <c r="C1396" s="17" t="s">
        <v>1609</v>
      </c>
      <c r="D1396" s="97" t="s">
        <v>4372</v>
      </c>
      <c r="E1396" s="13" t="s">
        <v>2990</v>
      </c>
      <c r="F1396" s="14">
        <v>350</v>
      </c>
      <c r="G1396" s="14">
        <v>340</v>
      </c>
      <c r="H1396" s="14">
        <v>320</v>
      </c>
      <c r="I1396" s="16"/>
    </row>
    <row r="1397" spans="1:9" x14ac:dyDescent="0.25">
      <c r="A1397" s="13">
        <f>IF(E1397&gt;" ",COUNTA($E$3:E1397),"")</f>
        <v>1173</v>
      </c>
      <c r="B1397" s="10" t="s">
        <v>625</v>
      </c>
      <c r="C1397" s="17" t="s">
        <v>1818</v>
      </c>
      <c r="D1397" s="97" t="s">
        <v>4372</v>
      </c>
      <c r="E1397" s="13" t="s">
        <v>2990</v>
      </c>
      <c r="F1397" s="14">
        <v>420</v>
      </c>
      <c r="G1397" s="14">
        <v>410</v>
      </c>
      <c r="H1397" s="14">
        <v>390</v>
      </c>
      <c r="I1397" s="16"/>
    </row>
    <row r="1398" spans="1:9" x14ac:dyDescent="0.25">
      <c r="A1398" s="13">
        <f>IF(E1398&gt;" ",COUNTA($E$3:E1398),"")</f>
        <v>1174</v>
      </c>
      <c r="B1398" s="10" t="s">
        <v>626</v>
      </c>
      <c r="C1398" s="17" t="s">
        <v>1820</v>
      </c>
      <c r="D1398" s="97" t="s">
        <v>4372</v>
      </c>
      <c r="E1398" s="13" t="s">
        <v>2990</v>
      </c>
      <c r="F1398" s="14">
        <v>570</v>
      </c>
      <c r="G1398" s="14">
        <v>550</v>
      </c>
      <c r="H1398" s="14">
        <v>520</v>
      </c>
      <c r="I1398" s="16"/>
    </row>
    <row r="1399" spans="1:9" x14ac:dyDescent="0.25">
      <c r="A1399" s="13">
        <f>IF(E1399&gt;" ",COUNTA($E$3:E1399),"")</f>
        <v>1175</v>
      </c>
      <c r="B1399" s="10" t="s">
        <v>627</v>
      </c>
      <c r="C1399" s="17" t="s">
        <v>1612</v>
      </c>
      <c r="D1399" s="97" t="s">
        <v>4372</v>
      </c>
      <c r="E1399" s="13" t="s">
        <v>2990</v>
      </c>
      <c r="F1399" s="14">
        <v>610</v>
      </c>
      <c r="G1399" s="14">
        <v>590</v>
      </c>
      <c r="H1399" s="14">
        <v>560</v>
      </c>
      <c r="I1399" s="16"/>
    </row>
    <row r="1400" spans="1:9" x14ac:dyDescent="0.25">
      <c r="A1400" s="13">
        <f>IF(E1400&gt;" ",COUNTA($E$3:E1400),"")</f>
        <v>1176</v>
      </c>
      <c r="B1400" s="10" t="s">
        <v>628</v>
      </c>
      <c r="C1400" s="17" t="s">
        <v>1824</v>
      </c>
      <c r="D1400" s="97" t="s">
        <v>4372</v>
      </c>
      <c r="E1400" s="13" t="s">
        <v>2990</v>
      </c>
      <c r="F1400" s="14">
        <v>740</v>
      </c>
      <c r="G1400" s="14">
        <v>720</v>
      </c>
      <c r="H1400" s="14">
        <v>680</v>
      </c>
      <c r="I1400" s="16"/>
    </row>
    <row r="1401" spans="1:9" x14ac:dyDescent="0.25">
      <c r="A1401" s="13">
        <f>IF(E1401&gt;" ",COUNTA($E$3:E1401),"")</f>
        <v>1177</v>
      </c>
      <c r="B1401" s="10" t="s">
        <v>629</v>
      </c>
      <c r="C1401" s="17" t="s">
        <v>1826</v>
      </c>
      <c r="D1401" s="97" t="s">
        <v>4372</v>
      </c>
      <c r="E1401" s="13" t="s">
        <v>2990</v>
      </c>
      <c r="F1401" s="14">
        <v>920</v>
      </c>
      <c r="G1401" s="14">
        <v>890</v>
      </c>
      <c r="H1401" s="14">
        <v>850</v>
      </c>
      <c r="I1401" s="16"/>
    </row>
    <row r="1402" spans="1:9" x14ac:dyDescent="0.25">
      <c r="A1402" s="13">
        <f>IF(E1402&gt;" ",COUNTA($E$3:E1402),"")</f>
        <v>1178</v>
      </c>
      <c r="B1402" s="10" t="s">
        <v>630</v>
      </c>
      <c r="C1402" s="17" t="s">
        <v>631</v>
      </c>
      <c r="D1402" s="97" t="s">
        <v>4372</v>
      </c>
      <c r="E1402" s="13" t="s">
        <v>2990</v>
      </c>
      <c r="F1402" s="14">
        <v>1110</v>
      </c>
      <c r="G1402" s="14">
        <v>1080</v>
      </c>
      <c r="H1402" s="14">
        <v>1030</v>
      </c>
      <c r="I1402" s="16"/>
    </row>
    <row r="1403" spans="1:9" x14ac:dyDescent="0.25">
      <c r="A1403" s="13">
        <f>IF(E1403&gt;" ",COUNTA($E$3:E1403),"")</f>
        <v>1179</v>
      </c>
      <c r="B1403" s="10" t="s">
        <v>632</v>
      </c>
      <c r="C1403" s="17" t="s">
        <v>633</v>
      </c>
      <c r="D1403" s="97" t="s">
        <v>4372</v>
      </c>
      <c r="E1403" s="13" t="s">
        <v>2990</v>
      </c>
      <c r="F1403" s="14">
        <v>1420</v>
      </c>
      <c r="G1403" s="14">
        <v>1380</v>
      </c>
      <c r="H1403" s="14">
        <v>1310</v>
      </c>
      <c r="I1403" s="16"/>
    </row>
    <row r="1404" spans="1:9" x14ac:dyDescent="0.25">
      <c r="A1404" s="13">
        <f>IF(E1404&gt;" ",COUNTA($E$3:E1404),"")</f>
        <v>1180</v>
      </c>
      <c r="B1404" s="10" t="s">
        <v>634</v>
      </c>
      <c r="C1404" s="17" t="s">
        <v>1613</v>
      </c>
      <c r="D1404" s="97" t="s">
        <v>4372</v>
      </c>
      <c r="E1404" s="13" t="s">
        <v>2990</v>
      </c>
      <c r="F1404" s="14">
        <v>1680</v>
      </c>
      <c r="G1404" s="14">
        <v>1630</v>
      </c>
      <c r="H1404" s="14">
        <v>1550</v>
      </c>
      <c r="I1404" s="16"/>
    </row>
    <row r="1405" spans="1:9" x14ac:dyDescent="0.25">
      <c r="A1405" s="13" t="str">
        <f>IF(E1405&gt;" ",COUNTA($E$3:E1405),"")</f>
        <v/>
      </c>
      <c r="B1405" s="10"/>
      <c r="C1405" s="17"/>
      <c r="D1405" s="97"/>
      <c r="E1405" s="13"/>
      <c r="F1405" s="14"/>
      <c r="G1405" s="14"/>
      <c r="H1405" s="14"/>
      <c r="I1405" s="16"/>
    </row>
    <row r="1406" spans="1:9" x14ac:dyDescent="0.25">
      <c r="A1406" s="13" t="str">
        <f>IF(E1406&gt;" ",COUNTA($E$3:E1406),"")</f>
        <v/>
      </c>
      <c r="B1406" s="19" t="s">
        <v>3742</v>
      </c>
      <c r="C1406" s="18" t="s">
        <v>3743</v>
      </c>
      <c r="D1406" s="95"/>
      <c r="E1406" s="13"/>
      <c r="F1406" s="14"/>
      <c r="G1406" s="14"/>
      <c r="H1406" s="14"/>
      <c r="I1406" s="16"/>
    </row>
    <row r="1407" spans="1:9" x14ac:dyDescent="0.25">
      <c r="A1407" s="13">
        <f>IF(E1407&gt;" ",COUNTA($E$3:E1407),"")</f>
        <v>1181</v>
      </c>
      <c r="B1407" s="10" t="s">
        <v>635</v>
      </c>
      <c r="C1407" s="17" t="s">
        <v>636</v>
      </c>
      <c r="D1407" s="97" t="s">
        <v>4372</v>
      </c>
      <c r="E1407" s="13" t="s">
        <v>2990</v>
      </c>
      <c r="F1407" s="14">
        <v>25.8</v>
      </c>
      <c r="G1407" s="14">
        <v>25</v>
      </c>
      <c r="H1407" s="14">
        <v>23.8</v>
      </c>
      <c r="I1407" s="16"/>
    </row>
    <row r="1408" spans="1:9" x14ac:dyDescent="0.25">
      <c r="A1408" s="13">
        <f>IF(E1408&gt;" ",COUNTA($E$3:E1408),"")</f>
        <v>1182</v>
      </c>
      <c r="B1408" s="10" t="s">
        <v>637</v>
      </c>
      <c r="C1408" s="17" t="s">
        <v>1852</v>
      </c>
      <c r="D1408" s="97" t="s">
        <v>4372</v>
      </c>
      <c r="E1408" s="13" t="s">
        <v>2990</v>
      </c>
      <c r="F1408" s="14">
        <v>38.1</v>
      </c>
      <c r="G1408" s="14">
        <v>37</v>
      </c>
      <c r="H1408" s="14">
        <v>35.200000000000003</v>
      </c>
      <c r="I1408" s="16"/>
    </row>
    <row r="1409" spans="1:9" x14ac:dyDescent="0.25">
      <c r="A1409" s="13">
        <f>IF(E1409&gt;" ",COUNTA($E$3:E1409),"")</f>
        <v>1183</v>
      </c>
      <c r="B1409" s="10" t="s">
        <v>638</v>
      </c>
      <c r="C1409" s="17" t="s">
        <v>1854</v>
      </c>
      <c r="D1409" s="97" t="s">
        <v>4372</v>
      </c>
      <c r="E1409" s="13" t="s">
        <v>2990</v>
      </c>
      <c r="F1409" s="14">
        <v>48.4</v>
      </c>
      <c r="G1409" s="14">
        <v>47</v>
      </c>
      <c r="H1409" s="14">
        <v>44.7</v>
      </c>
      <c r="I1409" s="16"/>
    </row>
    <row r="1410" spans="1:9" x14ac:dyDescent="0.25">
      <c r="A1410" s="13">
        <f>IF(E1410&gt;" ",COUNTA($E$3:E1410),"")</f>
        <v>1184</v>
      </c>
      <c r="B1410" s="10" t="s">
        <v>639</v>
      </c>
      <c r="C1410" s="17" t="s">
        <v>1856</v>
      </c>
      <c r="D1410" s="97" t="s">
        <v>4372</v>
      </c>
      <c r="E1410" s="13" t="s">
        <v>2990</v>
      </c>
      <c r="F1410" s="14">
        <v>63</v>
      </c>
      <c r="G1410" s="14">
        <v>61</v>
      </c>
      <c r="H1410" s="14">
        <v>58</v>
      </c>
      <c r="I1410" s="16"/>
    </row>
    <row r="1411" spans="1:9" x14ac:dyDescent="0.25">
      <c r="A1411" s="13">
        <f>IF(E1411&gt;" ",COUNTA($E$3:E1411),"")</f>
        <v>1185</v>
      </c>
      <c r="B1411" s="10" t="s">
        <v>640</v>
      </c>
      <c r="C1411" s="17" t="s">
        <v>1858</v>
      </c>
      <c r="D1411" s="97" t="s">
        <v>4372</v>
      </c>
      <c r="E1411" s="13" t="s">
        <v>2990</v>
      </c>
      <c r="F1411" s="14">
        <v>74</v>
      </c>
      <c r="G1411" s="14">
        <v>72</v>
      </c>
      <c r="H1411" s="14">
        <v>68</v>
      </c>
      <c r="I1411" s="16"/>
    </row>
    <row r="1412" spans="1:9" x14ac:dyDescent="0.25">
      <c r="A1412" s="13">
        <f>IF(E1412&gt;" ",COUNTA($E$3:E1412),"")</f>
        <v>1186</v>
      </c>
      <c r="B1412" s="10" t="s">
        <v>641</v>
      </c>
      <c r="C1412" s="17" t="s">
        <v>1860</v>
      </c>
      <c r="D1412" s="97" t="s">
        <v>4372</v>
      </c>
      <c r="E1412" s="13" t="s">
        <v>2990</v>
      </c>
      <c r="F1412" s="14">
        <v>88</v>
      </c>
      <c r="G1412" s="14">
        <v>85</v>
      </c>
      <c r="H1412" s="14">
        <v>81</v>
      </c>
      <c r="I1412" s="16"/>
    </row>
    <row r="1413" spans="1:9" x14ac:dyDescent="0.25">
      <c r="A1413" s="13">
        <f>IF(E1413&gt;" ",COUNTA($E$3:E1413),"")</f>
        <v>1187</v>
      </c>
      <c r="B1413" s="10" t="s">
        <v>642</v>
      </c>
      <c r="C1413" s="17" t="s">
        <v>1803</v>
      </c>
      <c r="D1413" s="97" t="s">
        <v>4372</v>
      </c>
      <c r="E1413" s="13" t="s">
        <v>2990</v>
      </c>
      <c r="F1413" s="14">
        <v>113</v>
      </c>
      <c r="G1413" s="14">
        <v>110</v>
      </c>
      <c r="H1413" s="14">
        <v>105</v>
      </c>
      <c r="I1413" s="16"/>
    </row>
    <row r="1414" spans="1:9" x14ac:dyDescent="0.25">
      <c r="A1414" s="13">
        <f>IF(E1414&gt;" ",COUNTA($E$3:E1414),"")</f>
        <v>1188</v>
      </c>
      <c r="B1414" s="10" t="s">
        <v>643</v>
      </c>
      <c r="C1414" s="17" t="s">
        <v>1805</v>
      </c>
      <c r="D1414" s="97" t="s">
        <v>4372</v>
      </c>
      <c r="E1414" s="13" t="s">
        <v>2990</v>
      </c>
      <c r="F1414" s="14">
        <v>124</v>
      </c>
      <c r="G1414" s="14">
        <v>120</v>
      </c>
      <c r="H1414" s="14">
        <v>114</v>
      </c>
      <c r="I1414" s="16"/>
    </row>
    <row r="1415" spans="1:9" x14ac:dyDescent="0.25">
      <c r="A1415" s="13">
        <f>IF(E1415&gt;" ",COUNTA($E$3:E1415),"")</f>
        <v>1189</v>
      </c>
      <c r="B1415" s="10" t="s">
        <v>644</v>
      </c>
      <c r="C1415" s="17" t="s">
        <v>1807</v>
      </c>
      <c r="D1415" s="97" t="s">
        <v>4372</v>
      </c>
      <c r="E1415" s="13" t="s">
        <v>2990</v>
      </c>
      <c r="F1415" s="14">
        <v>149</v>
      </c>
      <c r="G1415" s="14">
        <v>145</v>
      </c>
      <c r="H1415" s="14">
        <v>138</v>
      </c>
      <c r="I1415" s="16"/>
    </row>
    <row r="1416" spans="1:9" x14ac:dyDescent="0.25">
      <c r="A1416" s="13">
        <f>IF(E1416&gt;" ",COUNTA($E$3:E1416),"")</f>
        <v>1190</v>
      </c>
      <c r="B1416" s="10" t="s">
        <v>645</v>
      </c>
      <c r="C1416" s="17" t="s">
        <v>1809</v>
      </c>
      <c r="D1416" s="97" t="s">
        <v>4372</v>
      </c>
      <c r="E1416" s="13" t="s">
        <v>2990</v>
      </c>
      <c r="F1416" s="14">
        <v>185</v>
      </c>
      <c r="G1416" s="14">
        <v>180</v>
      </c>
      <c r="H1416" s="14">
        <v>171</v>
      </c>
      <c r="I1416" s="16"/>
    </row>
    <row r="1417" spans="1:9" x14ac:dyDescent="0.25">
      <c r="A1417" s="13">
        <f>IF(E1417&gt;" ",COUNTA($E$3:E1417),"")</f>
        <v>1191</v>
      </c>
      <c r="B1417" s="10" t="s">
        <v>646</v>
      </c>
      <c r="C1417" s="17" t="s">
        <v>1811</v>
      </c>
      <c r="D1417" s="97" t="s">
        <v>4372</v>
      </c>
      <c r="E1417" s="13" t="s">
        <v>2990</v>
      </c>
      <c r="F1417" s="14">
        <v>227</v>
      </c>
      <c r="G1417" s="14">
        <v>220</v>
      </c>
      <c r="H1417" s="14">
        <v>209</v>
      </c>
      <c r="I1417" s="16"/>
    </row>
    <row r="1418" spans="1:9" x14ac:dyDescent="0.25">
      <c r="A1418" s="13">
        <f>IF(E1418&gt;" ",COUNTA($E$3:E1418),"")</f>
        <v>1192</v>
      </c>
      <c r="B1418" s="10" t="s">
        <v>647</v>
      </c>
      <c r="C1418" s="17" t="s">
        <v>1813</v>
      </c>
      <c r="D1418" s="97" t="s">
        <v>4372</v>
      </c>
      <c r="E1418" s="13" t="s">
        <v>2990</v>
      </c>
      <c r="F1418" s="14">
        <v>288</v>
      </c>
      <c r="G1418" s="14">
        <v>280</v>
      </c>
      <c r="H1418" s="14">
        <v>266</v>
      </c>
      <c r="I1418" s="16"/>
    </row>
    <row r="1419" spans="1:9" x14ac:dyDescent="0.25">
      <c r="A1419" s="13">
        <f>IF(E1419&gt;" ",COUNTA($E$3:E1419),"")</f>
        <v>1193</v>
      </c>
      <c r="B1419" s="10" t="s">
        <v>648</v>
      </c>
      <c r="C1419" s="17" t="s">
        <v>1815</v>
      </c>
      <c r="D1419" s="97" t="s">
        <v>4372</v>
      </c>
      <c r="E1419" s="13" t="s">
        <v>2990</v>
      </c>
      <c r="F1419" s="14">
        <v>340</v>
      </c>
      <c r="G1419" s="14">
        <v>330</v>
      </c>
      <c r="H1419" s="14">
        <v>310</v>
      </c>
      <c r="I1419" s="16"/>
    </row>
    <row r="1420" spans="1:9" x14ac:dyDescent="0.25">
      <c r="A1420" s="13">
        <f>IF(E1420&gt;" ",COUNTA($E$3:E1420),"")</f>
        <v>1194</v>
      </c>
      <c r="B1420" s="10" t="s">
        <v>649</v>
      </c>
      <c r="C1420" s="17" t="s">
        <v>1609</v>
      </c>
      <c r="D1420" s="97" t="s">
        <v>4372</v>
      </c>
      <c r="E1420" s="13" t="s">
        <v>2990</v>
      </c>
      <c r="F1420" s="14">
        <v>380</v>
      </c>
      <c r="G1420" s="14">
        <v>370</v>
      </c>
      <c r="H1420" s="14">
        <v>350</v>
      </c>
      <c r="I1420" s="16"/>
    </row>
    <row r="1421" spans="1:9" x14ac:dyDescent="0.25">
      <c r="A1421" s="13">
        <f>IF(E1421&gt;" ",COUNTA($E$3:E1421),"")</f>
        <v>1195</v>
      </c>
      <c r="B1421" s="10" t="s">
        <v>650</v>
      </c>
      <c r="C1421" s="17" t="s">
        <v>1818</v>
      </c>
      <c r="D1421" s="97" t="s">
        <v>4372</v>
      </c>
      <c r="E1421" s="13" t="s">
        <v>2990</v>
      </c>
      <c r="F1421" s="14">
        <v>470</v>
      </c>
      <c r="G1421" s="14">
        <v>460</v>
      </c>
      <c r="H1421" s="14">
        <v>440</v>
      </c>
      <c r="I1421" s="16"/>
    </row>
    <row r="1422" spans="1:9" x14ac:dyDescent="0.25">
      <c r="A1422" s="13">
        <f>IF(E1422&gt;" ",COUNTA($E$3:E1422),"")</f>
        <v>1196</v>
      </c>
      <c r="B1422" s="10" t="s">
        <v>651</v>
      </c>
      <c r="C1422" s="17" t="s">
        <v>1820</v>
      </c>
      <c r="D1422" s="97" t="s">
        <v>4372</v>
      </c>
      <c r="E1422" s="13" t="s">
        <v>2990</v>
      </c>
      <c r="F1422" s="14">
        <v>640</v>
      </c>
      <c r="G1422" s="14">
        <v>620</v>
      </c>
      <c r="H1422" s="14">
        <v>590</v>
      </c>
      <c r="I1422" s="16"/>
    </row>
    <row r="1423" spans="1:9" x14ac:dyDescent="0.25">
      <c r="A1423" s="13">
        <f>IF(E1423&gt;" ",COUNTA($E$3:E1423),"")</f>
        <v>1197</v>
      </c>
      <c r="B1423" s="10" t="s">
        <v>2659</v>
      </c>
      <c r="C1423" s="17" t="s">
        <v>1612</v>
      </c>
      <c r="D1423" s="97" t="s">
        <v>4372</v>
      </c>
      <c r="E1423" s="13" t="s">
        <v>2990</v>
      </c>
      <c r="F1423" s="14">
        <v>690</v>
      </c>
      <c r="G1423" s="14">
        <v>670</v>
      </c>
      <c r="H1423" s="14">
        <v>640</v>
      </c>
      <c r="I1423" s="16"/>
    </row>
    <row r="1424" spans="1:9" x14ac:dyDescent="0.25">
      <c r="A1424" s="13">
        <f>IF(E1424&gt;" ",COUNTA($E$3:E1424),"")</f>
        <v>1198</v>
      </c>
      <c r="B1424" s="10" t="s">
        <v>2067</v>
      </c>
      <c r="C1424" s="17" t="s">
        <v>1824</v>
      </c>
      <c r="D1424" s="97" t="s">
        <v>4372</v>
      </c>
      <c r="E1424" s="13" t="s">
        <v>2990</v>
      </c>
      <c r="F1424" s="14">
        <v>830</v>
      </c>
      <c r="G1424" s="14">
        <v>810</v>
      </c>
      <c r="H1424" s="14">
        <v>770</v>
      </c>
      <c r="I1424" s="16"/>
    </row>
    <row r="1425" spans="1:9" x14ac:dyDescent="0.25">
      <c r="A1425" s="13" t="str">
        <f>IF(E1425&gt;" ",COUNTA($E$3:E1425),"")</f>
        <v/>
      </c>
      <c r="B1425" s="10"/>
      <c r="C1425" s="17"/>
      <c r="D1425" s="97"/>
      <c r="E1425" s="13"/>
      <c r="F1425" s="14"/>
      <c r="G1425" s="14"/>
      <c r="H1425" s="14"/>
      <c r="I1425" s="16"/>
    </row>
    <row r="1426" spans="1:9" x14ac:dyDescent="0.25">
      <c r="A1426" s="13" t="str">
        <f>IF(E1426&gt;" ",COUNTA($E$3:E1426),"")</f>
        <v/>
      </c>
      <c r="B1426" s="19" t="s">
        <v>3744</v>
      </c>
      <c r="C1426" s="18" t="s">
        <v>3745</v>
      </c>
      <c r="D1426" s="95"/>
      <c r="E1426" s="13"/>
      <c r="F1426" s="14"/>
      <c r="G1426" s="14"/>
      <c r="H1426" s="14"/>
      <c r="I1426" s="16"/>
    </row>
    <row r="1427" spans="1:9" x14ac:dyDescent="0.25">
      <c r="A1427" s="13">
        <f>IF(E1427&gt;" ",COUNTA($E$3:E1427),"")</f>
        <v>1199</v>
      </c>
      <c r="B1427" s="10" t="s">
        <v>2068</v>
      </c>
      <c r="C1427" s="17" t="s">
        <v>1852</v>
      </c>
      <c r="D1427" s="97" t="s">
        <v>4372</v>
      </c>
      <c r="E1427" s="13" t="s">
        <v>2990</v>
      </c>
      <c r="F1427" s="14">
        <v>40.200000000000003</v>
      </c>
      <c r="G1427" s="14">
        <v>39</v>
      </c>
      <c r="H1427" s="14">
        <v>37.1</v>
      </c>
      <c r="I1427" s="16"/>
    </row>
    <row r="1428" spans="1:9" x14ac:dyDescent="0.25">
      <c r="A1428" s="13">
        <f>IF(E1428&gt;" ",COUNTA($E$3:E1428),"")</f>
        <v>1200</v>
      </c>
      <c r="B1428" s="10" t="s">
        <v>2069</v>
      </c>
      <c r="C1428" s="17" t="s">
        <v>1854</v>
      </c>
      <c r="D1428" s="97" t="s">
        <v>4372</v>
      </c>
      <c r="E1428" s="13" t="s">
        <v>2990</v>
      </c>
      <c r="F1428" s="14">
        <v>53.6</v>
      </c>
      <c r="G1428" s="14">
        <v>52</v>
      </c>
      <c r="H1428" s="14">
        <v>49.4</v>
      </c>
      <c r="I1428" s="16"/>
    </row>
    <row r="1429" spans="1:9" x14ac:dyDescent="0.25">
      <c r="A1429" s="13">
        <f>IF(E1429&gt;" ",COUNTA($E$3:E1429),"")</f>
        <v>1201</v>
      </c>
      <c r="B1429" s="10" t="s">
        <v>2070</v>
      </c>
      <c r="C1429" s="17" t="s">
        <v>1856</v>
      </c>
      <c r="D1429" s="97" t="s">
        <v>4372</v>
      </c>
      <c r="E1429" s="13" t="s">
        <v>2990</v>
      </c>
      <c r="F1429" s="14">
        <v>69</v>
      </c>
      <c r="G1429" s="14">
        <v>67</v>
      </c>
      <c r="H1429" s="14">
        <v>64</v>
      </c>
      <c r="I1429" s="16"/>
    </row>
    <row r="1430" spans="1:9" x14ac:dyDescent="0.25">
      <c r="A1430" s="13">
        <f>IF(E1430&gt;" ",COUNTA($E$3:E1430),"")</f>
        <v>1202</v>
      </c>
      <c r="B1430" s="10" t="s">
        <v>2071</v>
      </c>
      <c r="C1430" s="17" t="s">
        <v>1858</v>
      </c>
      <c r="D1430" s="97" t="s">
        <v>4372</v>
      </c>
      <c r="E1430" s="13" t="s">
        <v>2990</v>
      </c>
      <c r="F1430" s="14">
        <v>82</v>
      </c>
      <c r="G1430" s="14">
        <v>80</v>
      </c>
      <c r="H1430" s="14">
        <v>76</v>
      </c>
      <c r="I1430" s="16"/>
    </row>
    <row r="1431" spans="1:9" x14ac:dyDescent="0.25">
      <c r="A1431" s="13">
        <f>IF(E1431&gt;" ",COUNTA($E$3:E1431),"")</f>
        <v>1203</v>
      </c>
      <c r="B1431" s="10" t="s">
        <v>2072</v>
      </c>
      <c r="C1431" s="17" t="s">
        <v>1860</v>
      </c>
      <c r="D1431" s="97" t="s">
        <v>4372</v>
      </c>
      <c r="E1431" s="13" t="s">
        <v>2990</v>
      </c>
      <c r="F1431" s="14">
        <v>98</v>
      </c>
      <c r="G1431" s="14">
        <v>95</v>
      </c>
      <c r="H1431" s="14">
        <v>90</v>
      </c>
      <c r="I1431" s="16"/>
    </row>
    <row r="1432" spans="1:9" x14ac:dyDescent="0.25">
      <c r="A1432" s="13">
        <f>IF(E1432&gt;" ",COUNTA($E$3:E1432),"")</f>
        <v>1204</v>
      </c>
      <c r="B1432" s="10" t="s">
        <v>2073</v>
      </c>
      <c r="C1432" s="17" t="s">
        <v>1803</v>
      </c>
      <c r="D1432" s="97" t="s">
        <v>4372</v>
      </c>
      <c r="E1432" s="13" t="s">
        <v>2990</v>
      </c>
      <c r="F1432" s="14">
        <v>124</v>
      </c>
      <c r="G1432" s="14">
        <v>120</v>
      </c>
      <c r="H1432" s="14">
        <v>114</v>
      </c>
      <c r="I1432" s="16"/>
    </row>
    <row r="1433" spans="1:9" x14ac:dyDescent="0.25">
      <c r="A1433" s="13">
        <f>IF(E1433&gt;" ",COUNTA($E$3:E1433),"")</f>
        <v>1205</v>
      </c>
      <c r="B1433" s="10" t="s">
        <v>2074</v>
      </c>
      <c r="C1433" s="17" t="s">
        <v>1805</v>
      </c>
      <c r="D1433" s="97" t="s">
        <v>4372</v>
      </c>
      <c r="E1433" s="13" t="s">
        <v>2990</v>
      </c>
      <c r="F1433" s="14">
        <v>134</v>
      </c>
      <c r="G1433" s="14">
        <v>130</v>
      </c>
      <c r="H1433" s="14">
        <v>124</v>
      </c>
      <c r="I1433" s="16"/>
    </row>
    <row r="1434" spans="1:9" x14ac:dyDescent="0.25">
      <c r="A1434" s="13">
        <f>IF(E1434&gt;" ",COUNTA($E$3:E1434),"")</f>
        <v>1206</v>
      </c>
      <c r="B1434" s="10" t="s">
        <v>4179</v>
      </c>
      <c r="C1434" s="17" t="s">
        <v>1807</v>
      </c>
      <c r="D1434" s="97" t="s">
        <v>4372</v>
      </c>
      <c r="E1434" s="13" t="s">
        <v>2990</v>
      </c>
      <c r="F1434" s="14">
        <v>175</v>
      </c>
      <c r="G1434" s="14">
        <v>170</v>
      </c>
      <c r="H1434" s="14">
        <v>162</v>
      </c>
      <c r="I1434" s="16"/>
    </row>
    <row r="1435" spans="1:9" x14ac:dyDescent="0.25">
      <c r="A1435" s="13">
        <f>IF(E1435&gt;" ",COUNTA($E$3:E1435),"")</f>
        <v>1207</v>
      </c>
      <c r="B1435" s="10" t="s">
        <v>4180</v>
      </c>
      <c r="C1435" s="17" t="s">
        <v>1809</v>
      </c>
      <c r="D1435" s="97" t="s">
        <v>4372</v>
      </c>
      <c r="E1435" s="13" t="s">
        <v>2990</v>
      </c>
      <c r="F1435" s="14">
        <v>227</v>
      </c>
      <c r="G1435" s="14">
        <v>220</v>
      </c>
      <c r="H1435" s="14">
        <v>209</v>
      </c>
      <c r="I1435" s="16"/>
    </row>
    <row r="1436" spans="1:9" x14ac:dyDescent="0.25">
      <c r="A1436" s="13">
        <f>IF(E1436&gt;" ",COUNTA($E$3:E1436),"")</f>
        <v>1208</v>
      </c>
      <c r="B1436" s="10" t="s">
        <v>4181</v>
      </c>
      <c r="C1436" s="17" t="s">
        <v>1811</v>
      </c>
      <c r="D1436" s="97" t="s">
        <v>4372</v>
      </c>
      <c r="E1436" s="13" t="s">
        <v>2990</v>
      </c>
      <c r="F1436" s="14">
        <v>288</v>
      </c>
      <c r="G1436" s="14">
        <v>280</v>
      </c>
      <c r="H1436" s="14">
        <v>266</v>
      </c>
      <c r="I1436" s="16"/>
    </row>
    <row r="1437" spans="1:9" x14ac:dyDescent="0.25">
      <c r="A1437" s="13">
        <f>IF(E1437&gt;" ",COUNTA($E$3:E1437),"")</f>
        <v>1209</v>
      </c>
      <c r="B1437" s="10" t="s">
        <v>4182</v>
      </c>
      <c r="C1437" s="17" t="s">
        <v>1813</v>
      </c>
      <c r="D1437" s="97" t="s">
        <v>4372</v>
      </c>
      <c r="E1437" s="13" t="s">
        <v>2990</v>
      </c>
      <c r="F1437" s="14">
        <v>350</v>
      </c>
      <c r="G1437" s="14">
        <v>340</v>
      </c>
      <c r="H1437" s="14">
        <v>320</v>
      </c>
      <c r="I1437" s="16"/>
    </row>
    <row r="1438" spans="1:9" x14ac:dyDescent="0.25">
      <c r="A1438" s="13">
        <f>IF(E1438&gt;" ",COUNTA($E$3:E1438),"")</f>
        <v>1210</v>
      </c>
      <c r="B1438" s="10" t="s">
        <v>4183</v>
      </c>
      <c r="C1438" s="17" t="s">
        <v>1815</v>
      </c>
      <c r="D1438" s="97" t="s">
        <v>4372</v>
      </c>
      <c r="E1438" s="13" t="s">
        <v>2990</v>
      </c>
      <c r="F1438" s="14">
        <v>420</v>
      </c>
      <c r="G1438" s="14">
        <v>410</v>
      </c>
      <c r="H1438" s="14">
        <v>390</v>
      </c>
      <c r="I1438" s="16"/>
    </row>
    <row r="1439" spans="1:9" x14ac:dyDescent="0.25">
      <c r="A1439" s="13">
        <f>IF(E1439&gt;" ",COUNTA($E$3:E1439),"")</f>
        <v>1211</v>
      </c>
      <c r="B1439" s="10" t="s">
        <v>4184</v>
      </c>
      <c r="C1439" s="17" t="s">
        <v>1609</v>
      </c>
      <c r="D1439" s="97" t="s">
        <v>4372</v>
      </c>
      <c r="E1439" s="13" t="s">
        <v>2990</v>
      </c>
      <c r="F1439" s="14">
        <v>480</v>
      </c>
      <c r="G1439" s="14">
        <v>470</v>
      </c>
      <c r="H1439" s="14">
        <v>450</v>
      </c>
      <c r="I1439" s="16"/>
    </row>
    <row r="1440" spans="1:9" x14ac:dyDescent="0.25">
      <c r="A1440" s="13">
        <f>IF(E1440&gt;" ",COUNTA($E$3:E1440),"")</f>
        <v>1212</v>
      </c>
      <c r="B1440" s="10" t="s">
        <v>4185</v>
      </c>
      <c r="C1440" s="17" t="s">
        <v>1818</v>
      </c>
      <c r="D1440" s="97" t="s">
        <v>4372</v>
      </c>
      <c r="E1440" s="13" t="s">
        <v>2990</v>
      </c>
      <c r="F1440" s="14">
        <v>600</v>
      </c>
      <c r="G1440" s="14">
        <v>580</v>
      </c>
      <c r="H1440" s="14">
        <v>550</v>
      </c>
      <c r="I1440" s="16"/>
    </row>
    <row r="1441" spans="1:9" x14ac:dyDescent="0.25">
      <c r="A1441" s="13" t="str">
        <f>IF(E1441&gt;" ",COUNTA($E$3:E1441),"")</f>
        <v/>
      </c>
      <c r="B1441" s="10"/>
      <c r="C1441" s="17"/>
      <c r="D1441" s="97"/>
      <c r="E1441" s="13"/>
      <c r="F1441" s="14"/>
      <c r="G1441" s="14"/>
      <c r="H1441" s="14"/>
      <c r="I1441" s="16"/>
    </row>
    <row r="1442" spans="1:9" x14ac:dyDescent="0.25">
      <c r="A1442" s="13" t="str">
        <f>IF(E1442&gt;" ",COUNTA($E$3:E1442),"")</f>
        <v/>
      </c>
      <c r="B1442" s="19" t="s">
        <v>3746</v>
      </c>
      <c r="C1442" s="18" t="s">
        <v>3747</v>
      </c>
      <c r="D1442" s="95"/>
      <c r="E1442" s="13"/>
      <c r="F1442" s="14"/>
      <c r="G1442" s="14"/>
      <c r="H1442" s="14"/>
      <c r="I1442" s="16"/>
    </row>
    <row r="1443" spans="1:9" x14ac:dyDescent="0.25">
      <c r="A1443" s="13">
        <f>IF(E1443&gt;" ",COUNTA($E$3:E1443),"")</f>
        <v>1213</v>
      </c>
      <c r="B1443" s="10" t="s">
        <v>4186</v>
      </c>
      <c r="C1443" s="17" t="s">
        <v>1852</v>
      </c>
      <c r="D1443" s="97" t="s">
        <v>4372</v>
      </c>
      <c r="E1443" s="13" t="s">
        <v>2990</v>
      </c>
      <c r="F1443" s="14">
        <v>53.6</v>
      </c>
      <c r="G1443" s="14">
        <v>52</v>
      </c>
      <c r="H1443" s="14">
        <v>49.4</v>
      </c>
      <c r="I1443" s="16"/>
    </row>
    <row r="1444" spans="1:9" x14ac:dyDescent="0.25">
      <c r="A1444" s="13">
        <f>IF(E1444&gt;" ",COUNTA($E$3:E1444),"")</f>
        <v>1214</v>
      </c>
      <c r="B1444" s="10" t="s">
        <v>4187</v>
      </c>
      <c r="C1444" s="17" t="s">
        <v>1854</v>
      </c>
      <c r="D1444" s="97" t="s">
        <v>4372</v>
      </c>
      <c r="E1444" s="13" t="s">
        <v>2990</v>
      </c>
      <c r="F1444" s="14">
        <v>67</v>
      </c>
      <c r="G1444" s="14">
        <v>65</v>
      </c>
      <c r="H1444" s="14">
        <v>62</v>
      </c>
      <c r="I1444" s="16"/>
    </row>
    <row r="1445" spans="1:9" x14ac:dyDescent="0.25">
      <c r="A1445" s="13">
        <f>IF(E1445&gt;" ",COUNTA($E$3:E1445),"")</f>
        <v>1215</v>
      </c>
      <c r="B1445" s="10" t="s">
        <v>4188</v>
      </c>
      <c r="C1445" s="17" t="s">
        <v>1856</v>
      </c>
      <c r="D1445" s="97" t="s">
        <v>4372</v>
      </c>
      <c r="E1445" s="13" t="s">
        <v>2990</v>
      </c>
      <c r="F1445" s="14">
        <v>88</v>
      </c>
      <c r="G1445" s="14">
        <v>85</v>
      </c>
      <c r="H1445" s="14">
        <v>81</v>
      </c>
      <c r="I1445" s="16"/>
    </row>
    <row r="1446" spans="1:9" x14ac:dyDescent="0.25">
      <c r="A1446" s="13">
        <f>IF(E1446&gt;" ",COUNTA($E$3:E1446),"")</f>
        <v>1216</v>
      </c>
      <c r="B1446" s="10" t="s">
        <v>4189</v>
      </c>
      <c r="C1446" s="17" t="s">
        <v>1858</v>
      </c>
      <c r="D1446" s="97" t="s">
        <v>4372</v>
      </c>
      <c r="E1446" s="13" t="s">
        <v>2990</v>
      </c>
      <c r="F1446" s="14">
        <v>113</v>
      </c>
      <c r="G1446" s="14">
        <v>110</v>
      </c>
      <c r="H1446" s="14">
        <v>105</v>
      </c>
      <c r="I1446" s="16"/>
    </row>
    <row r="1447" spans="1:9" x14ac:dyDescent="0.25">
      <c r="A1447" s="13">
        <f>IF(E1447&gt;" ",COUNTA($E$3:E1447),"")</f>
        <v>1217</v>
      </c>
      <c r="B1447" s="10" t="s">
        <v>4190</v>
      </c>
      <c r="C1447" s="17" t="s">
        <v>1860</v>
      </c>
      <c r="D1447" s="97" t="s">
        <v>4372</v>
      </c>
      <c r="E1447" s="13" t="s">
        <v>2990</v>
      </c>
      <c r="F1447" s="14">
        <v>139</v>
      </c>
      <c r="G1447" s="14">
        <v>135</v>
      </c>
      <c r="H1447" s="14">
        <v>128</v>
      </c>
      <c r="I1447" s="16"/>
    </row>
    <row r="1448" spans="1:9" x14ac:dyDescent="0.25">
      <c r="A1448" s="13">
        <f>IF(E1448&gt;" ",COUNTA($E$3:E1448),"")</f>
        <v>1218</v>
      </c>
      <c r="B1448" s="10" t="s">
        <v>4191</v>
      </c>
      <c r="C1448" s="17" t="s">
        <v>1805</v>
      </c>
      <c r="D1448" s="97" t="s">
        <v>4372</v>
      </c>
      <c r="E1448" s="13" t="s">
        <v>2990</v>
      </c>
      <c r="F1448" s="14">
        <v>191</v>
      </c>
      <c r="G1448" s="14">
        <v>185</v>
      </c>
      <c r="H1448" s="14">
        <v>176</v>
      </c>
      <c r="I1448" s="16"/>
    </row>
    <row r="1449" spans="1:9" x14ac:dyDescent="0.25">
      <c r="A1449" s="13">
        <f>IF(E1449&gt;" ",COUNTA($E$3:E1449),"")</f>
        <v>1219</v>
      </c>
      <c r="B1449" s="10" t="s">
        <v>4192</v>
      </c>
      <c r="C1449" s="17" t="s">
        <v>1807</v>
      </c>
      <c r="D1449" s="97" t="s">
        <v>4372</v>
      </c>
      <c r="E1449" s="13" t="s">
        <v>2990</v>
      </c>
      <c r="F1449" s="14">
        <v>247</v>
      </c>
      <c r="G1449" s="14">
        <v>240</v>
      </c>
      <c r="H1449" s="14">
        <v>228</v>
      </c>
      <c r="I1449" s="16"/>
    </row>
    <row r="1450" spans="1:9" x14ac:dyDescent="0.25">
      <c r="A1450" s="13">
        <f>IF(E1450&gt;" ",COUNTA($E$3:E1450),"")</f>
        <v>1220</v>
      </c>
      <c r="B1450" s="10" t="s">
        <v>4193</v>
      </c>
      <c r="C1450" s="17" t="s">
        <v>1809</v>
      </c>
      <c r="D1450" s="97" t="s">
        <v>4372</v>
      </c>
      <c r="E1450" s="13" t="s">
        <v>2990</v>
      </c>
      <c r="F1450" s="14">
        <v>319</v>
      </c>
      <c r="G1450" s="14">
        <v>310</v>
      </c>
      <c r="H1450" s="14">
        <v>295</v>
      </c>
      <c r="I1450" s="16"/>
    </row>
    <row r="1451" spans="1:9" x14ac:dyDescent="0.25">
      <c r="A1451" s="13">
        <f>IF(E1451&gt;" ",COUNTA($E$3:E1451),"")</f>
        <v>1221</v>
      </c>
      <c r="B1451" s="10" t="s">
        <v>4194</v>
      </c>
      <c r="C1451" s="17" t="s">
        <v>1811</v>
      </c>
      <c r="D1451" s="97" t="s">
        <v>4372</v>
      </c>
      <c r="E1451" s="13" t="s">
        <v>2990</v>
      </c>
      <c r="F1451" s="14">
        <v>390</v>
      </c>
      <c r="G1451" s="14">
        <v>375</v>
      </c>
      <c r="H1451" s="14">
        <v>360</v>
      </c>
      <c r="I1451" s="16"/>
    </row>
    <row r="1452" spans="1:9" x14ac:dyDescent="0.25">
      <c r="A1452" s="13">
        <f>IF(E1452&gt;" ",COUNTA($E$3:E1452),"")</f>
        <v>1222</v>
      </c>
      <c r="B1452" s="10" t="s">
        <v>4195</v>
      </c>
      <c r="C1452" s="17" t="s">
        <v>1813</v>
      </c>
      <c r="D1452" s="97" t="s">
        <v>4372</v>
      </c>
      <c r="E1452" s="13" t="s">
        <v>2990</v>
      </c>
      <c r="F1452" s="14">
        <v>450</v>
      </c>
      <c r="G1452" s="14">
        <v>440</v>
      </c>
      <c r="H1452" s="14">
        <v>420</v>
      </c>
      <c r="I1452" s="16"/>
    </row>
    <row r="1453" spans="1:9" x14ac:dyDescent="0.25">
      <c r="A1453" s="13">
        <f>IF(E1453&gt;" ",COUNTA($E$3:E1453),"")</f>
        <v>1223</v>
      </c>
      <c r="B1453" s="10" t="s">
        <v>4196</v>
      </c>
      <c r="C1453" s="17" t="s">
        <v>1815</v>
      </c>
      <c r="D1453" s="97" t="s">
        <v>4372</v>
      </c>
      <c r="E1453" s="13" t="s">
        <v>2990</v>
      </c>
      <c r="F1453" s="14">
        <v>560</v>
      </c>
      <c r="G1453" s="14">
        <v>540</v>
      </c>
      <c r="H1453" s="14">
        <v>510</v>
      </c>
      <c r="I1453" s="16"/>
    </row>
    <row r="1454" spans="1:9" x14ac:dyDescent="0.25">
      <c r="A1454" s="13" t="str">
        <f>IF(E1454&gt;" ",COUNTA($E$3:E1454),"")</f>
        <v/>
      </c>
      <c r="B1454" s="10"/>
      <c r="C1454" s="17"/>
      <c r="D1454" s="97"/>
      <c r="E1454" s="13"/>
      <c r="F1454" s="14"/>
      <c r="G1454" s="14"/>
      <c r="H1454" s="14"/>
      <c r="I1454" s="16"/>
    </row>
    <row r="1455" spans="1:9" x14ac:dyDescent="0.25">
      <c r="A1455" s="13" t="str">
        <f>IF(E1455&gt;" ",COUNTA($E$3:E1455),"")</f>
        <v/>
      </c>
      <c r="B1455" s="19" t="s">
        <v>3748</v>
      </c>
      <c r="C1455" s="18" t="s">
        <v>2883</v>
      </c>
      <c r="D1455" s="95"/>
      <c r="E1455" s="13"/>
      <c r="F1455" s="14"/>
      <c r="G1455" s="14"/>
      <c r="H1455" s="14"/>
      <c r="I1455" s="16"/>
    </row>
    <row r="1456" spans="1:9" x14ac:dyDescent="0.25">
      <c r="A1456" s="13">
        <f>IF(E1456&gt;" ",COUNTA($E$3:E1456),"")</f>
        <v>1224</v>
      </c>
      <c r="B1456" s="10" t="s">
        <v>4197</v>
      </c>
      <c r="C1456" s="17" t="s">
        <v>1852</v>
      </c>
      <c r="D1456" s="97" t="s">
        <v>4372</v>
      </c>
      <c r="E1456" s="13" t="s">
        <v>2990</v>
      </c>
      <c r="F1456" s="14">
        <v>62</v>
      </c>
      <c r="G1456" s="14">
        <v>60</v>
      </c>
      <c r="H1456" s="14">
        <v>57</v>
      </c>
      <c r="I1456" s="16"/>
    </row>
    <row r="1457" spans="1:9" x14ac:dyDescent="0.25">
      <c r="A1457" s="13">
        <f>IF(E1457&gt;" ",COUNTA($E$3:E1457),"")</f>
        <v>1225</v>
      </c>
      <c r="B1457" s="10" t="s">
        <v>4198</v>
      </c>
      <c r="C1457" s="17" t="s">
        <v>1854</v>
      </c>
      <c r="D1457" s="97" t="s">
        <v>4372</v>
      </c>
      <c r="E1457" s="13" t="s">
        <v>2990</v>
      </c>
      <c r="F1457" s="14">
        <v>82</v>
      </c>
      <c r="G1457" s="14">
        <v>80</v>
      </c>
      <c r="H1457" s="14">
        <v>76</v>
      </c>
      <c r="I1457" s="16"/>
    </row>
    <row r="1458" spans="1:9" x14ac:dyDescent="0.25">
      <c r="A1458" s="13">
        <f>IF(E1458&gt;" ",COUNTA($E$3:E1458),"")</f>
        <v>1226</v>
      </c>
      <c r="B1458" s="10" t="s">
        <v>4199</v>
      </c>
      <c r="C1458" s="17" t="s">
        <v>1856</v>
      </c>
      <c r="D1458" s="97" t="s">
        <v>4372</v>
      </c>
      <c r="E1458" s="13" t="s">
        <v>2990</v>
      </c>
      <c r="F1458" s="14">
        <v>108</v>
      </c>
      <c r="G1458" s="14">
        <v>105</v>
      </c>
      <c r="H1458" s="14">
        <v>100</v>
      </c>
      <c r="I1458" s="16"/>
    </row>
    <row r="1459" spans="1:9" x14ac:dyDescent="0.25">
      <c r="A1459" s="13">
        <f>IF(E1459&gt;" ",COUNTA($E$3:E1459),"")</f>
        <v>1227</v>
      </c>
      <c r="B1459" s="10" t="s">
        <v>4200</v>
      </c>
      <c r="C1459" s="17" t="s">
        <v>1858</v>
      </c>
      <c r="D1459" s="97" t="s">
        <v>4372</v>
      </c>
      <c r="E1459" s="13" t="s">
        <v>2990</v>
      </c>
      <c r="F1459" s="14">
        <v>144</v>
      </c>
      <c r="G1459" s="14">
        <v>140</v>
      </c>
      <c r="H1459" s="14">
        <v>133</v>
      </c>
      <c r="I1459" s="16"/>
    </row>
    <row r="1460" spans="1:9" x14ac:dyDescent="0.25">
      <c r="A1460" s="13">
        <f>IF(E1460&gt;" ",COUNTA($E$3:E1460),"")</f>
        <v>1228</v>
      </c>
      <c r="B1460" s="10" t="s">
        <v>4201</v>
      </c>
      <c r="C1460" s="17" t="s">
        <v>1860</v>
      </c>
      <c r="D1460" s="97" t="s">
        <v>4372</v>
      </c>
      <c r="E1460" s="13" t="s">
        <v>2990</v>
      </c>
      <c r="F1460" s="14">
        <v>170</v>
      </c>
      <c r="G1460" s="14">
        <v>165</v>
      </c>
      <c r="H1460" s="14">
        <v>157</v>
      </c>
      <c r="I1460" s="16"/>
    </row>
    <row r="1461" spans="1:9" x14ac:dyDescent="0.25">
      <c r="A1461" s="13">
        <f>IF(E1461&gt;" ",COUNTA($E$3:E1461),"")</f>
        <v>1229</v>
      </c>
      <c r="B1461" s="10" t="s">
        <v>4202</v>
      </c>
      <c r="C1461" s="17" t="s">
        <v>1805</v>
      </c>
      <c r="D1461" s="97" t="s">
        <v>4372</v>
      </c>
      <c r="E1461" s="13" t="s">
        <v>2990</v>
      </c>
      <c r="F1461" s="14">
        <v>232</v>
      </c>
      <c r="G1461" s="14">
        <v>225</v>
      </c>
      <c r="H1461" s="14">
        <v>214</v>
      </c>
      <c r="I1461" s="16"/>
    </row>
    <row r="1462" spans="1:9" x14ac:dyDescent="0.25">
      <c r="A1462" s="13">
        <f>IF(E1462&gt;" ",COUNTA($E$3:E1462),"")</f>
        <v>1230</v>
      </c>
      <c r="B1462" s="10" t="s">
        <v>4203</v>
      </c>
      <c r="C1462" s="17" t="s">
        <v>1807</v>
      </c>
      <c r="D1462" s="97" t="s">
        <v>4372</v>
      </c>
      <c r="E1462" s="13" t="s">
        <v>2990</v>
      </c>
      <c r="F1462" s="14">
        <v>299</v>
      </c>
      <c r="G1462" s="14">
        <v>290</v>
      </c>
      <c r="H1462" s="14">
        <v>276</v>
      </c>
      <c r="I1462" s="16"/>
    </row>
    <row r="1463" spans="1:9" x14ac:dyDescent="0.25">
      <c r="A1463" s="13">
        <f>IF(E1463&gt;" ",COUNTA($E$3:E1463),"")</f>
        <v>1231</v>
      </c>
      <c r="B1463" s="10" t="s">
        <v>4204</v>
      </c>
      <c r="C1463" s="17" t="s">
        <v>1809</v>
      </c>
      <c r="D1463" s="97" t="s">
        <v>4372</v>
      </c>
      <c r="E1463" s="13" t="s">
        <v>2990</v>
      </c>
      <c r="F1463" s="14">
        <v>360</v>
      </c>
      <c r="G1463" s="14">
        <v>350</v>
      </c>
      <c r="H1463" s="14">
        <v>330</v>
      </c>
      <c r="I1463" s="16"/>
    </row>
    <row r="1464" spans="1:9" x14ac:dyDescent="0.25">
      <c r="A1464" s="13" t="str">
        <f>IF(E1464&gt;" ",COUNTA($E$3:E1464),"")</f>
        <v/>
      </c>
      <c r="B1464" s="10"/>
      <c r="C1464" s="17"/>
      <c r="D1464" s="97"/>
      <c r="E1464" s="13"/>
      <c r="F1464" s="14"/>
      <c r="G1464" s="14"/>
      <c r="H1464" s="14"/>
      <c r="I1464" s="16"/>
    </row>
    <row r="1465" spans="1:9" ht="25.5" x14ac:dyDescent="0.25">
      <c r="A1465" s="13" t="str">
        <f>IF(E1465&gt;" ",COUNTA($E$3:E1465),"")</f>
        <v/>
      </c>
      <c r="B1465" s="19" t="s">
        <v>3749</v>
      </c>
      <c r="C1465" s="18" t="s">
        <v>1578</v>
      </c>
      <c r="D1465" s="95"/>
      <c r="E1465" s="13"/>
      <c r="F1465" s="14"/>
      <c r="G1465" s="14"/>
      <c r="H1465" s="14"/>
      <c r="I1465" s="16"/>
    </row>
    <row r="1466" spans="1:9" x14ac:dyDescent="0.25">
      <c r="A1466" s="13" t="str">
        <f>IF(E1466&gt;" ",COUNTA($E$3:E1466),"")</f>
        <v/>
      </c>
      <c r="B1466" s="10" t="s">
        <v>3750</v>
      </c>
      <c r="C1466" s="17" t="s">
        <v>3751</v>
      </c>
      <c r="D1466" s="97"/>
      <c r="E1466" s="13"/>
      <c r="F1466" s="14"/>
      <c r="G1466" s="14"/>
      <c r="H1466" s="14"/>
      <c r="I1466" s="16"/>
    </row>
    <row r="1467" spans="1:9" x14ac:dyDescent="0.25">
      <c r="A1467" s="13">
        <f>IF(E1467&gt;" ",COUNTA($E$3:E1467),"")</f>
        <v>1232</v>
      </c>
      <c r="B1467" s="10" t="s">
        <v>4205</v>
      </c>
      <c r="C1467" s="17" t="s">
        <v>4206</v>
      </c>
      <c r="D1467" s="97" t="s">
        <v>4372</v>
      </c>
      <c r="E1467" s="13" t="s">
        <v>2990</v>
      </c>
      <c r="F1467" s="14">
        <v>500</v>
      </c>
      <c r="G1467" s="14">
        <v>490</v>
      </c>
      <c r="H1467" s="14">
        <v>470</v>
      </c>
      <c r="I1467" s="16"/>
    </row>
    <row r="1468" spans="1:9" x14ac:dyDescent="0.25">
      <c r="A1468" s="13">
        <f>IF(E1468&gt;" ",COUNTA($E$3:E1468),"")</f>
        <v>1233</v>
      </c>
      <c r="B1468" s="10" t="s">
        <v>4207</v>
      </c>
      <c r="C1468" s="17" t="s">
        <v>4208</v>
      </c>
      <c r="D1468" s="97" t="s">
        <v>4372</v>
      </c>
      <c r="E1468" s="13" t="s">
        <v>2990</v>
      </c>
      <c r="F1468" s="14">
        <v>580</v>
      </c>
      <c r="G1468" s="14">
        <v>560</v>
      </c>
      <c r="H1468" s="14">
        <v>530</v>
      </c>
      <c r="I1468" s="16"/>
    </row>
    <row r="1469" spans="1:9" x14ac:dyDescent="0.25">
      <c r="A1469" s="13">
        <f>IF(E1469&gt;" ",COUNTA($E$3:E1469),"")</f>
        <v>1234</v>
      </c>
      <c r="B1469" s="10" t="s">
        <v>4209</v>
      </c>
      <c r="C1469" s="17" t="s">
        <v>4210</v>
      </c>
      <c r="D1469" s="97" t="s">
        <v>4372</v>
      </c>
      <c r="E1469" s="13" t="s">
        <v>2990</v>
      </c>
      <c r="F1469" s="14">
        <v>630</v>
      </c>
      <c r="G1469" s="14">
        <v>610</v>
      </c>
      <c r="H1469" s="14">
        <v>580</v>
      </c>
      <c r="I1469" s="16"/>
    </row>
    <row r="1470" spans="1:9" x14ac:dyDescent="0.25">
      <c r="A1470" s="13">
        <f>IF(E1470&gt;" ",COUNTA($E$3:E1470),"")</f>
        <v>1235</v>
      </c>
      <c r="B1470" s="10" t="s">
        <v>4211</v>
      </c>
      <c r="C1470" s="17" t="s">
        <v>4212</v>
      </c>
      <c r="D1470" s="97" t="s">
        <v>4372</v>
      </c>
      <c r="E1470" s="13" t="s">
        <v>2990</v>
      </c>
      <c r="F1470" s="14">
        <v>700</v>
      </c>
      <c r="G1470" s="14">
        <v>680</v>
      </c>
      <c r="H1470" s="14">
        <v>650</v>
      </c>
      <c r="I1470" s="16"/>
    </row>
    <row r="1471" spans="1:9" x14ac:dyDescent="0.25">
      <c r="A1471" s="13">
        <f>IF(E1471&gt;" ",COUNTA($E$3:E1471),"")</f>
        <v>1236</v>
      </c>
      <c r="B1471" s="10" t="s">
        <v>4213</v>
      </c>
      <c r="C1471" s="17" t="s">
        <v>1109</v>
      </c>
      <c r="D1471" s="97" t="s">
        <v>4372</v>
      </c>
      <c r="E1471" s="13" t="s">
        <v>2990</v>
      </c>
      <c r="F1471" s="14">
        <v>750</v>
      </c>
      <c r="G1471" s="14">
        <v>730</v>
      </c>
      <c r="H1471" s="14">
        <v>690</v>
      </c>
      <c r="I1471" s="16"/>
    </row>
    <row r="1472" spans="1:9" x14ac:dyDescent="0.25">
      <c r="A1472" s="13">
        <f>IF(E1472&gt;" ",COUNTA($E$3:E1472),"")</f>
        <v>1237</v>
      </c>
      <c r="B1472" s="10" t="s">
        <v>1110</v>
      </c>
      <c r="C1472" s="17" t="s">
        <v>1111</v>
      </c>
      <c r="D1472" s="97" t="s">
        <v>4372</v>
      </c>
      <c r="E1472" s="13" t="s">
        <v>2990</v>
      </c>
      <c r="F1472" s="14">
        <v>840</v>
      </c>
      <c r="G1472" s="14">
        <v>820</v>
      </c>
      <c r="H1472" s="14">
        <v>780</v>
      </c>
      <c r="I1472" s="16"/>
    </row>
    <row r="1473" spans="1:9" x14ac:dyDescent="0.25">
      <c r="A1473" s="13">
        <f>IF(E1473&gt;" ",COUNTA($E$3:E1473),"")</f>
        <v>1238</v>
      </c>
      <c r="B1473" s="10" t="s">
        <v>1112</v>
      </c>
      <c r="C1473" s="17" t="s">
        <v>1113</v>
      </c>
      <c r="D1473" s="97" t="s">
        <v>4372</v>
      </c>
      <c r="E1473" s="13" t="s">
        <v>2990</v>
      </c>
      <c r="F1473" s="14">
        <v>950</v>
      </c>
      <c r="G1473" s="14">
        <v>920</v>
      </c>
      <c r="H1473" s="14">
        <v>870</v>
      </c>
      <c r="I1473" s="16"/>
    </row>
    <row r="1474" spans="1:9" x14ac:dyDescent="0.25">
      <c r="A1474" s="13">
        <f>IF(E1474&gt;" ",COUNTA($E$3:E1474),"")</f>
        <v>1239</v>
      </c>
      <c r="B1474" s="10" t="s">
        <v>1114</v>
      </c>
      <c r="C1474" s="17" t="s">
        <v>3662</v>
      </c>
      <c r="D1474" s="97" t="s">
        <v>4372</v>
      </c>
      <c r="E1474" s="13" t="s">
        <v>2990</v>
      </c>
      <c r="F1474" s="14">
        <v>1090</v>
      </c>
      <c r="G1474" s="14">
        <v>1060</v>
      </c>
      <c r="H1474" s="14">
        <v>1010</v>
      </c>
      <c r="I1474" s="16"/>
    </row>
    <row r="1475" spans="1:9" x14ac:dyDescent="0.25">
      <c r="A1475" s="13">
        <f>IF(E1475&gt;" ",COUNTA($E$3:E1475),"")</f>
        <v>1240</v>
      </c>
      <c r="B1475" s="10" t="s">
        <v>3663</v>
      </c>
      <c r="C1475" s="17" t="s">
        <v>3664</v>
      </c>
      <c r="D1475" s="97" t="s">
        <v>4372</v>
      </c>
      <c r="E1475" s="13" t="s">
        <v>2990</v>
      </c>
      <c r="F1475" s="14">
        <v>1170</v>
      </c>
      <c r="G1475" s="14">
        <v>1140</v>
      </c>
      <c r="H1475" s="14">
        <v>1080</v>
      </c>
      <c r="I1475" s="16"/>
    </row>
    <row r="1476" spans="1:9" x14ac:dyDescent="0.25">
      <c r="A1476" s="13">
        <f>IF(E1476&gt;" ",COUNTA($E$3:E1476),"")</f>
        <v>1241</v>
      </c>
      <c r="B1476" s="10" t="s">
        <v>3665</v>
      </c>
      <c r="C1476" s="17" t="s">
        <v>2076</v>
      </c>
      <c r="D1476" s="97" t="s">
        <v>4372</v>
      </c>
      <c r="E1476" s="13" t="s">
        <v>2990</v>
      </c>
      <c r="F1476" s="14">
        <v>1440</v>
      </c>
      <c r="G1476" s="14">
        <v>1400</v>
      </c>
      <c r="H1476" s="14">
        <v>1330</v>
      </c>
      <c r="I1476" s="16"/>
    </row>
    <row r="1477" spans="1:9" x14ac:dyDescent="0.25">
      <c r="A1477" s="13">
        <f>IF(E1477&gt;" ",COUNTA($E$3:E1477),"")</f>
        <v>1242</v>
      </c>
      <c r="B1477" s="10" t="s">
        <v>2077</v>
      </c>
      <c r="C1477" s="17" t="s">
        <v>2078</v>
      </c>
      <c r="D1477" s="97" t="s">
        <v>4372</v>
      </c>
      <c r="E1477" s="13" t="s">
        <v>2990</v>
      </c>
      <c r="F1477" s="14">
        <v>1510</v>
      </c>
      <c r="G1477" s="14">
        <v>1470</v>
      </c>
      <c r="H1477" s="14">
        <v>1400</v>
      </c>
      <c r="I1477" s="16"/>
    </row>
    <row r="1478" spans="1:9" x14ac:dyDescent="0.25">
      <c r="A1478" s="13">
        <f>IF(E1478&gt;" ",COUNTA($E$3:E1478),"")</f>
        <v>1243</v>
      </c>
      <c r="B1478" s="10" t="s">
        <v>2079</v>
      </c>
      <c r="C1478" s="17" t="s">
        <v>2080</v>
      </c>
      <c r="D1478" s="97" t="s">
        <v>4372</v>
      </c>
      <c r="E1478" s="13" t="s">
        <v>2990</v>
      </c>
      <c r="F1478" s="14">
        <v>1820</v>
      </c>
      <c r="G1478" s="14">
        <v>1770</v>
      </c>
      <c r="H1478" s="14">
        <v>1680</v>
      </c>
      <c r="I1478" s="16"/>
    </row>
    <row r="1479" spans="1:9" x14ac:dyDescent="0.25">
      <c r="A1479" s="13">
        <f>IF(E1479&gt;" ",COUNTA($E$3:E1479),"")</f>
        <v>1244</v>
      </c>
      <c r="B1479" s="10" t="s">
        <v>2081</v>
      </c>
      <c r="C1479" s="17" t="s">
        <v>2082</v>
      </c>
      <c r="D1479" s="97" t="s">
        <v>4372</v>
      </c>
      <c r="E1479" s="13" t="s">
        <v>2990</v>
      </c>
      <c r="F1479" s="14">
        <v>2100</v>
      </c>
      <c r="G1479" s="14">
        <v>2040</v>
      </c>
      <c r="H1479" s="14">
        <v>1940</v>
      </c>
      <c r="I1479" s="16"/>
    </row>
    <row r="1480" spans="1:9" x14ac:dyDescent="0.25">
      <c r="A1480" s="13">
        <f>IF(E1480&gt;" ",COUNTA($E$3:E1480),"")</f>
        <v>1245</v>
      </c>
      <c r="B1480" s="10" t="s">
        <v>2083</v>
      </c>
      <c r="C1480" s="17" t="s">
        <v>2084</v>
      </c>
      <c r="D1480" s="97" t="s">
        <v>4372</v>
      </c>
      <c r="E1480" s="13" t="s">
        <v>2990</v>
      </c>
      <c r="F1480" s="14">
        <v>2360</v>
      </c>
      <c r="G1480" s="14">
        <v>2290</v>
      </c>
      <c r="H1480" s="14">
        <v>2180</v>
      </c>
      <c r="I1480" s="16"/>
    </row>
    <row r="1481" spans="1:9" x14ac:dyDescent="0.25">
      <c r="A1481" s="13">
        <f>IF(E1481&gt;" ",COUNTA($E$3:E1481),"")</f>
        <v>1246</v>
      </c>
      <c r="B1481" s="10" t="s">
        <v>2085</v>
      </c>
      <c r="C1481" s="17" t="s">
        <v>2086</v>
      </c>
      <c r="D1481" s="97" t="s">
        <v>4372</v>
      </c>
      <c r="E1481" s="13" t="s">
        <v>2990</v>
      </c>
      <c r="F1481" s="14">
        <v>2860</v>
      </c>
      <c r="G1481" s="14">
        <v>2780</v>
      </c>
      <c r="H1481" s="14">
        <v>2640</v>
      </c>
      <c r="I1481" s="16"/>
    </row>
    <row r="1482" spans="1:9" x14ac:dyDescent="0.25">
      <c r="A1482" s="13" t="str">
        <f>IF(E1482&gt;" ",COUNTA($E$3:E1482),"")</f>
        <v/>
      </c>
      <c r="B1482" s="10"/>
      <c r="C1482" s="17"/>
      <c r="D1482" s="97"/>
      <c r="E1482" s="13"/>
      <c r="F1482" s="14"/>
      <c r="G1482" s="14"/>
      <c r="H1482" s="14"/>
      <c r="I1482" s="16"/>
    </row>
    <row r="1483" spans="1:9" x14ac:dyDescent="0.25">
      <c r="A1483" s="13" t="str">
        <f>IF(E1483&gt;" ",COUNTA($E$3:E1483),"")</f>
        <v/>
      </c>
      <c r="B1483" s="19" t="s">
        <v>3752</v>
      </c>
      <c r="C1483" s="18" t="s">
        <v>3753</v>
      </c>
      <c r="D1483" s="95"/>
      <c r="E1483" s="13"/>
      <c r="F1483" s="14"/>
      <c r="G1483" s="14"/>
      <c r="H1483" s="14"/>
      <c r="I1483" s="16"/>
    </row>
    <row r="1484" spans="1:9" x14ac:dyDescent="0.25">
      <c r="A1484" s="13">
        <f>IF(E1484&gt;" ",COUNTA($E$3:E1484),"")</f>
        <v>1247</v>
      </c>
      <c r="B1484" s="10" t="s">
        <v>2087</v>
      </c>
      <c r="C1484" s="17" t="s">
        <v>2088</v>
      </c>
      <c r="D1484" s="97" t="s">
        <v>4372</v>
      </c>
      <c r="E1484" s="13" t="s">
        <v>2990</v>
      </c>
      <c r="F1484" s="14">
        <v>400</v>
      </c>
      <c r="G1484" s="14">
        <v>390</v>
      </c>
      <c r="H1484" s="14">
        <v>370</v>
      </c>
      <c r="I1484" s="16"/>
    </row>
    <row r="1485" spans="1:9" x14ac:dyDescent="0.25">
      <c r="A1485" s="13">
        <f>IF(E1485&gt;" ",COUNTA($E$3:E1485),"")</f>
        <v>1248</v>
      </c>
      <c r="B1485" s="10" t="s">
        <v>2089</v>
      </c>
      <c r="C1485" s="17" t="s">
        <v>2090</v>
      </c>
      <c r="D1485" s="97" t="s">
        <v>4372</v>
      </c>
      <c r="E1485" s="13" t="s">
        <v>2990</v>
      </c>
      <c r="F1485" s="14">
        <v>440</v>
      </c>
      <c r="G1485" s="14">
        <v>430</v>
      </c>
      <c r="H1485" s="14">
        <v>410</v>
      </c>
      <c r="I1485" s="16"/>
    </row>
    <row r="1486" spans="1:9" x14ac:dyDescent="0.25">
      <c r="A1486" s="13">
        <f>IF(E1486&gt;" ",COUNTA($E$3:E1486),"")</f>
        <v>1249</v>
      </c>
      <c r="B1486" s="10" t="s">
        <v>2091</v>
      </c>
      <c r="C1486" s="17" t="s">
        <v>2092</v>
      </c>
      <c r="D1486" s="97" t="s">
        <v>4372</v>
      </c>
      <c r="E1486" s="13" t="s">
        <v>2990</v>
      </c>
      <c r="F1486" s="14">
        <v>540</v>
      </c>
      <c r="G1486" s="14">
        <v>520</v>
      </c>
      <c r="H1486" s="14">
        <v>490</v>
      </c>
      <c r="I1486" s="16"/>
    </row>
    <row r="1487" spans="1:9" x14ac:dyDescent="0.25">
      <c r="A1487" s="13">
        <f>IF(E1487&gt;" ",COUNTA($E$3:E1487),"")</f>
        <v>1250</v>
      </c>
      <c r="B1487" s="10" t="s">
        <v>2093</v>
      </c>
      <c r="C1487" s="17" t="s">
        <v>4206</v>
      </c>
      <c r="D1487" s="97" t="s">
        <v>4372</v>
      </c>
      <c r="E1487" s="13" t="s">
        <v>2990</v>
      </c>
      <c r="F1487" s="14">
        <v>580</v>
      </c>
      <c r="G1487" s="14">
        <v>560</v>
      </c>
      <c r="H1487" s="14">
        <v>530</v>
      </c>
      <c r="I1487" s="16"/>
    </row>
    <row r="1488" spans="1:9" x14ac:dyDescent="0.25">
      <c r="A1488" s="13">
        <f>IF(E1488&gt;" ",COUNTA($E$3:E1488),"")</f>
        <v>1251</v>
      </c>
      <c r="B1488" s="10" t="s">
        <v>2094</v>
      </c>
      <c r="C1488" s="17" t="s">
        <v>4208</v>
      </c>
      <c r="D1488" s="97" t="s">
        <v>4372</v>
      </c>
      <c r="E1488" s="13" t="s">
        <v>2990</v>
      </c>
      <c r="F1488" s="14">
        <v>670</v>
      </c>
      <c r="G1488" s="14">
        <v>650</v>
      </c>
      <c r="H1488" s="14">
        <v>620</v>
      </c>
      <c r="I1488" s="16"/>
    </row>
    <row r="1489" spans="1:9" x14ac:dyDescent="0.25">
      <c r="A1489" s="13">
        <f>IF(E1489&gt;" ",COUNTA($E$3:E1489),"")</f>
        <v>1252</v>
      </c>
      <c r="B1489" s="10" t="s">
        <v>2095</v>
      </c>
      <c r="C1489" s="17" t="s">
        <v>4210</v>
      </c>
      <c r="D1489" s="97" t="s">
        <v>4372</v>
      </c>
      <c r="E1489" s="13" t="s">
        <v>2990</v>
      </c>
      <c r="F1489" s="14">
        <v>730</v>
      </c>
      <c r="G1489" s="14">
        <v>710</v>
      </c>
      <c r="H1489" s="14">
        <v>670</v>
      </c>
      <c r="I1489" s="16"/>
    </row>
    <row r="1490" spans="1:9" x14ac:dyDescent="0.25">
      <c r="A1490" s="13">
        <f>IF(E1490&gt;" ",COUNTA($E$3:E1490),"")</f>
        <v>1253</v>
      </c>
      <c r="B1490" s="10" t="s">
        <v>2096</v>
      </c>
      <c r="C1490" s="17" t="s">
        <v>4212</v>
      </c>
      <c r="D1490" s="97" t="s">
        <v>4372</v>
      </c>
      <c r="E1490" s="13" t="s">
        <v>2990</v>
      </c>
      <c r="F1490" s="14">
        <v>810</v>
      </c>
      <c r="G1490" s="14">
        <v>790</v>
      </c>
      <c r="H1490" s="14">
        <v>750</v>
      </c>
      <c r="I1490" s="16"/>
    </row>
    <row r="1491" spans="1:9" x14ac:dyDescent="0.25">
      <c r="A1491" s="13">
        <f>IF(E1491&gt;" ",COUNTA($E$3:E1491),"")</f>
        <v>1254</v>
      </c>
      <c r="B1491" s="10" t="s">
        <v>2097</v>
      </c>
      <c r="C1491" s="17" t="s">
        <v>1109</v>
      </c>
      <c r="D1491" s="97" t="s">
        <v>4372</v>
      </c>
      <c r="E1491" s="13" t="s">
        <v>2990</v>
      </c>
      <c r="F1491" s="14">
        <v>880</v>
      </c>
      <c r="G1491" s="14">
        <v>850</v>
      </c>
      <c r="H1491" s="14">
        <v>810</v>
      </c>
      <c r="I1491" s="16"/>
    </row>
    <row r="1492" spans="1:9" x14ac:dyDescent="0.25">
      <c r="A1492" s="13">
        <f>IF(E1492&gt;" ",COUNTA($E$3:E1492),"")</f>
        <v>1255</v>
      </c>
      <c r="B1492" s="10" t="s">
        <v>2098</v>
      </c>
      <c r="C1492" s="17" t="s">
        <v>1111</v>
      </c>
      <c r="D1492" s="97" t="s">
        <v>4372</v>
      </c>
      <c r="E1492" s="13" t="s">
        <v>2990</v>
      </c>
      <c r="F1492" s="14">
        <v>980</v>
      </c>
      <c r="G1492" s="14">
        <v>950</v>
      </c>
      <c r="H1492" s="14">
        <v>900</v>
      </c>
      <c r="I1492" s="16"/>
    </row>
    <row r="1493" spans="1:9" x14ac:dyDescent="0.25">
      <c r="A1493" s="13">
        <f>IF(E1493&gt;" ",COUNTA($E$3:E1493),"")</f>
        <v>1256</v>
      </c>
      <c r="B1493" s="10" t="s">
        <v>2099</v>
      </c>
      <c r="C1493" s="17" t="s">
        <v>1113</v>
      </c>
      <c r="D1493" s="97" t="s">
        <v>4372</v>
      </c>
      <c r="E1493" s="13" t="s">
        <v>2990</v>
      </c>
      <c r="F1493" s="14">
        <v>1110</v>
      </c>
      <c r="G1493" s="14">
        <v>1080</v>
      </c>
      <c r="H1493" s="14">
        <v>1030</v>
      </c>
      <c r="I1493" s="16"/>
    </row>
    <row r="1494" spans="1:9" x14ac:dyDescent="0.25">
      <c r="A1494" s="13">
        <f>IF(E1494&gt;" ",COUNTA($E$3:E1494),"")</f>
        <v>1257</v>
      </c>
      <c r="B1494" s="10" t="s">
        <v>2100</v>
      </c>
      <c r="C1494" s="17" t="s">
        <v>3662</v>
      </c>
      <c r="D1494" s="97" t="s">
        <v>4372</v>
      </c>
      <c r="E1494" s="13" t="s">
        <v>2990</v>
      </c>
      <c r="F1494" s="14">
        <v>1290</v>
      </c>
      <c r="G1494" s="14">
        <v>1250</v>
      </c>
      <c r="H1494" s="14">
        <v>1190</v>
      </c>
      <c r="I1494" s="16"/>
    </row>
    <row r="1495" spans="1:9" x14ac:dyDescent="0.25">
      <c r="A1495" s="13">
        <f>IF(E1495&gt;" ",COUNTA($E$3:E1495),"")</f>
        <v>1258</v>
      </c>
      <c r="B1495" s="10" t="s">
        <v>2101</v>
      </c>
      <c r="C1495" s="17" t="s">
        <v>3664</v>
      </c>
      <c r="D1495" s="97" t="s">
        <v>4372</v>
      </c>
      <c r="E1495" s="13" t="s">
        <v>2990</v>
      </c>
      <c r="F1495" s="14">
        <v>1390</v>
      </c>
      <c r="G1495" s="14">
        <v>1350</v>
      </c>
      <c r="H1495" s="14">
        <v>1280</v>
      </c>
      <c r="I1495" s="16"/>
    </row>
    <row r="1496" spans="1:9" x14ac:dyDescent="0.25">
      <c r="A1496" s="13">
        <f>IF(E1496&gt;" ",COUNTA($E$3:E1496),"")</f>
        <v>1259</v>
      </c>
      <c r="B1496" s="10" t="s">
        <v>2102</v>
      </c>
      <c r="C1496" s="17" t="s">
        <v>2076</v>
      </c>
      <c r="D1496" s="97" t="s">
        <v>4372</v>
      </c>
      <c r="E1496" s="13" t="s">
        <v>2990</v>
      </c>
      <c r="F1496" s="14">
        <v>1710</v>
      </c>
      <c r="G1496" s="14">
        <v>1660</v>
      </c>
      <c r="H1496" s="14">
        <v>1580</v>
      </c>
      <c r="I1496" s="16"/>
    </row>
    <row r="1497" spans="1:9" x14ac:dyDescent="0.25">
      <c r="A1497" s="13">
        <f>IF(E1497&gt;" ",COUNTA($E$3:E1497),"")</f>
        <v>1260</v>
      </c>
      <c r="B1497" s="10" t="s">
        <v>2103</v>
      </c>
      <c r="C1497" s="17" t="s">
        <v>2078</v>
      </c>
      <c r="D1497" s="97" t="s">
        <v>4372</v>
      </c>
      <c r="E1497" s="13" t="s">
        <v>2990</v>
      </c>
      <c r="F1497" s="14">
        <v>1840</v>
      </c>
      <c r="G1497" s="14">
        <v>1790</v>
      </c>
      <c r="H1497" s="14">
        <v>1700</v>
      </c>
      <c r="I1497" s="16"/>
    </row>
    <row r="1498" spans="1:9" x14ac:dyDescent="0.25">
      <c r="A1498" s="13">
        <f>IF(E1498&gt;" ",COUNTA($E$3:E1498),"")</f>
        <v>1261</v>
      </c>
      <c r="B1498" s="10" t="s">
        <v>2104</v>
      </c>
      <c r="C1498" s="17" t="s">
        <v>2080</v>
      </c>
      <c r="D1498" s="97" t="s">
        <v>4372</v>
      </c>
      <c r="E1498" s="13" t="s">
        <v>2990</v>
      </c>
      <c r="F1498" s="14">
        <v>2160</v>
      </c>
      <c r="G1498" s="14">
        <v>2100</v>
      </c>
      <c r="H1498" s="14">
        <v>2000</v>
      </c>
      <c r="I1498" s="16"/>
    </row>
    <row r="1499" spans="1:9" x14ac:dyDescent="0.25">
      <c r="A1499" s="13" t="str">
        <f>IF(E1499&gt;" ",COUNTA($E$3:E1499),"")</f>
        <v/>
      </c>
      <c r="B1499" s="10"/>
      <c r="C1499" s="17"/>
      <c r="D1499" s="97"/>
      <c r="E1499" s="13"/>
      <c r="F1499" s="14"/>
      <c r="G1499" s="14"/>
      <c r="H1499" s="14"/>
      <c r="I1499" s="16"/>
    </row>
    <row r="1500" spans="1:9" x14ac:dyDescent="0.25">
      <c r="A1500" s="13" t="str">
        <f>IF(E1500&gt;" ",COUNTA($E$3:E1500),"")</f>
        <v/>
      </c>
      <c r="B1500" s="19" t="s">
        <v>3754</v>
      </c>
      <c r="C1500" s="18" t="s">
        <v>3755</v>
      </c>
      <c r="D1500" s="95"/>
      <c r="E1500" s="13"/>
      <c r="F1500" s="14"/>
      <c r="G1500" s="14"/>
      <c r="H1500" s="14"/>
      <c r="I1500" s="16"/>
    </row>
    <row r="1501" spans="1:9" x14ac:dyDescent="0.25">
      <c r="A1501" s="13" t="str">
        <f>IF(E1501&gt;" ",COUNTA($E$3:E1501),"")</f>
        <v/>
      </c>
      <c r="B1501" s="10" t="s">
        <v>3756</v>
      </c>
      <c r="C1501" s="17" t="s">
        <v>3757</v>
      </c>
      <c r="D1501" s="97"/>
      <c r="E1501" s="13"/>
      <c r="F1501" s="14"/>
      <c r="G1501" s="14"/>
      <c r="H1501" s="14"/>
      <c r="I1501" s="16"/>
    </row>
    <row r="1502" spans="1:9" x14ac:dyDescent="0.25">
      <c r="A1502" s="13">
        <f>IF(E1502&gt;" ",COUNTA($E$3:E1502),"")</f>
        <v>1262</v>
      </c>
      <c r="B1502" s="10" t="s">
        <v>2105</v>
      </c>
      <c r="C1502" s="17" t="s">
        <v>2106</v>
      </c>
      <c r="D1502" s="97" t="s">
        <v>4372</v>
      </c>
      <c r="E1502" s="13" t="s">
        <v>2990</v>
      </c>
      <c r="F1502" s="14">
        <v>380</v>
      </c>
      <c r="G1502" s="14">
        <v>370</v>
      </c>
      <c r="H1502" s="14">
        <v>350</v>
      </c>
      <c r="I1502" s="16"/>
    </row>
    <row r="1503" spans="1:9" x14ac:dyDescent="0.25">
      <c r="A1503" s="13">
        <f>IF(E1503&gt;" ",COUNTA($E$3:E1503),"")</f>
        <v>1263</v>
      </c>
      <c r="B1503" s="10" t="s">
        <v>2107</v>
      </c>
      <c r="C1503" s="17" t="s">
        <v>2108</v>
      </c>
      <c r="D1503" s="97" t="s">
        <v>4372</v>
      </c>
      <c r="E1503" s="13" t="s">
        <v>2990</v>
      </c>
      <c r="F1503" s="14">
        <v>400</v>
      </c>
      <c r="G1503" s="14">
        <v>390</v>
      </c>
      <c r="H1503" s="14">
        <v>370</v>
      </c>
      <c r="I1503" s="16"/>
    </row>
    <row r="1504" spans="1:9" x14ac:dyDescent="0.25">
      <c r="A1504" s="13">
        <f>IF(E1504&gt;" ",COUNTA($E$3:E1504),"")</f>
        <v>1264</v>
      </c>
      <c r="B1504" s="10" t="s">
        <v>2109</v>
      </c>
      <c r="C1504" s="17" t="s">
        <v>2088</v>
      </c>
      <c r="D1504" s="97" t="s">
        <v>4372</v>
      </c>
      <c r="E1504" s="13" t="s">
        <v>2990</v>
      </c>
      <c r="F1504" s="14">
        <v>470</v>
      </c>
      <c r="G1504" s="14">
        <v>460</v>
      </c>
      <c r="H1504" s="14">
        <v>440</v>
      </c>
      <c r="I1504" s="16"/>
    </row>
    <row r="1505" spans="1:9" x14ac:dyDescent="0.25">
      <c r="A1505" s="13">
        <f>IF(E1505&gt;" ",COUNTA($E$3:E1505),"")</f>
        <v>1265</v>
      </c>
      <c r="B1505" s="10" t="s">
        <v>2110</v>
      </c>
      <c r="C1505" s="17" t="s">
        <v>2090</v>
      </c>
      <c r="D1505" s="97" t="s">
        <v>4372</v>
      </c>
      <c r="E1505" s="13" t="s">
        <v>2990</v>
      </c>
      <c r="F1505" s="14">
        <v>520</v>
      </c>
      <c r="G1505" s="14">
        <v>500</v>
      </c>
      <c r="H1505" s="14">
        <v>480</v>
      </c>
      <c r="I1505" s="16"/>
    </row>
    <row r="1506" spans="1:9" x14ac:dyDescent="0.25">
      <c r="A1506" s="13">
        <f>IF(E1506&gt;" ",COUNTA($E$3:E1506),"")</f>
        <v>1266</v>
      </c>
      <c r="B1506" s="10" t="s">
        <v>2111</v>
      </c>
      <c r="C1506" s="17" t="s">
        <v>2092</v>
      </c>
      <c r="D1506" s="97" t="s">
        <v>4372</v>
      </c>
      <c r="E1506" s="13" t="s">
        <v>2990</v>
      </c>
      <c r="F1506" s="14">
        <v>600</v>
      </c>
      <c r="G1506" s="14">
        <v>580</v>
      </c>
      <c r="H1506" s="14">
        <v>550</v>
      </c>
      <c r="I1506" s="16"/>
    </row>
    <row r="1507" spans="1:9" x14ac:dyDescent="0.25">
      <c r="A1507" s="13">
        <f>IF(E1507&gt;" ",COUNTA($E$3:E1507),"")</f>
        <v>1267</v>
      </c>
      <c r="B1507" s="10" t="s">
        <v>2112</v>
      </c>
      <c r="C1507" s="17" t="s">
        <v>4206</v>
      </c>
      <c r="D1507" s="97" t="s">
        <v>4372</v>
      </c>
      <c r="E1507" s="13" t="s">
        <v>2990</v>
      </c>
      <c r="F1507" s="14">
        <v>650</v>
      </c>
      <c r="G1507" s="14">
        <v>630</v>
      </c>
      <c r="H1507" s="14">
        <v>600</v>
      </c>
      <c r="I1507" s="16"/>
    </row>
    <row r="1508" spans="1:9" x14ac:dyDescent="0.25">
      <c r="A1508" s="13">
        <f>IF(E1508&gt;" ",COUNTA($E$3:E1508),"")</f>
        <v>1268</v>
      </c>
      <c r="B1508" s="10" t="s">
        <v>2113</v>
      </c>
      <c r="C1508" s="17" t="s">
        <v>4208</v>
      </c>
      <c r="D1508" s="97" t="s">
        <v>4372</v>
      </c>
      <c r="E1508" s="13" t="s">
        <v>2990</v>
      </c>
      <c r="F1508" s="14">
        <v>770</v>
      </c>
      <c r="G1508" s="14">
        <v>750</v>
      </c>
      <c r="H1508" s="14">
        <v>710</v>
      </c>
      <c r="I1508" s="16"/>
    </row>
    <row r="1509" spans="1:9" x14ac:dyDescent="0.25">
      <c r="A1509" s="13">
        <f>IF(E1509&gt;" ",COUNTA($E$3:E1509),"")</f>
        <v>1269</v>
      </c>
      <c r="B1509" s="10" t="s">
        <v>2114</v>
      </c>
      <c r="C1509" s="17" t="s">
        <v>4210</v>
      </c>
      <c r="D1509" s="97" t="s">
        <v>4372</v>
      </c>
      <c r="E1509" s="13" t="s">
        <v>2990</v>
      </c>
      <c r="F1509" s="14">
        <v>840</v>
      </c>
      <c r="G1509" s="14">
        <v>820</v>
      </c>
      <c r="H1509" s="14">
        <v>780</v>
      </c>
      <c r="I1509" s="16"/>
    </row>
    <row r="1510" spans="1:9" x14ac:dyDescent="0.25">
      <c r="A1510" s="13">
        <f>IF(E1510&gt;" ",COUNTA($E$3:E1510),"")</f>
        <v>1270</v>
      </c>
      <c r="B1510" s="10" t="s">
        <v>2115</v>
      </c>
      <c r="C1510" s="17" t="s">
        <v>4212</v>
      </c>
      <c r="D1510" s="97" t="s">
        <v>4372</v>
      </c>
      <c r="E1510" s="13" t="s">
        <v>2990</v>
      </c>
      <c r="F1510" s="14">
        <v>960</v>
      </c>
      <c r="G1510" s="14">
        <v>930</v>
      </c>
      <c r="H1510" s="14">
        <v>880</v>
      </c>
      <c r="I1510" s="16"/>
    </row>
    <row r="1511" spans="1:9" x14ac:dyDescent="0.25">
      <c r="A1511" s="13">
        <f>IF(E1511&gt;" ",COUNTA($E$3:E1511),"")</f>
        <v>1271</v>
      </c>
      <c r="B1511" s="10" t="s">
        <v>2116</v>
      </c>
      <c r="C1511" s="17" t="s">
        <v>1109</v>
      </c>
      <c r="D1511" s="97" t="s">
        <v>4372</v>
      </c>
      <c r="E1511" s="13" t="s">
        <v>2990</v>
      </c>
      <c r="F1511" s="14">
        <v>1030</v>
      </c>
      <c r="G1511" s="14">
        <v>1000</v>
      </c>
      <c r="H1511" s="14">
        <v>950</v>
      </c>
      <c r="I1511" s="16"/>
    </row>
    <row r="1512" spans="1:9" x14ac:dyDescent="0.25">
      <c r="A1512" s="13">
        <f>IF(E1512&gt;" ",COUNTA($E$3:E1512),"")</f>
        <v>1272</v>
      </c>
      <c r="B1512" s="10" t="s">
        <v>2117</v>
      </c>
      <c r="C1512" s="17" t="s">
        <v>1111</v>
      </c>
      <c r="D1512" s="97" t="s">
        <v>4372</v>
      </c>
      <c r="E1512" s="13" t="s">
        <v>2990</v>
      </c>
      <c r="F1512" s="14">
        <v>1150</v>
      </c>
      <c r="G1512" s="14">
        <v>1120</v>
      </c>
      <c r="H1512" s="14">
        <v>1060</v>
      </c>
      <c r="I1512" s="16"/>
    </row>
    <row r="1513" spans="1:9" x14ac:dyDescent="0.25">
      <c r="A1513" s="13">
        <f>IF(E1513&gt;" ",COUNTA($E$3:E1513),"")</f>
        <v>1273</v>
      </c>
      <c r="B1513" s="10" t="s">
        <v>2118</v>
      </c>
      <c r="C1513" s="17" t="s">
        <v>1113</v>
      </c>
      <c r="D1513" s="97" t="s">
        <v>4372</v>
      </c>
      <c r="E1513" s="13" t="s">
        <v>2990</v>
      </c>
      <c r="F1513" s="14">
        <v>1330</v>
      </c>
      <c r="G1513" s="14">
        <v>1290</v>
      </c>
      <c r="H1513" s="14">
        <v>1230</v>
      </c>
      <c r="I1513" s="16"/>
    </row>
    <row r="1514" spans="1:9" x14ac:dyDescent="0.25">
      <c r="A1514" s="13">
        <f>IF(E1514&gt;" ",COUNTA($E$3:E1514),"")</f>
        <v>1274</v>
      </c>
      <c r="B1514" s="10" t="s">
        <v>2119</v>
      </c>
      <c r="C1514" s="17" t="s">
        <v>3662</v>
      </c>
      <c r="D1514" s="97" t="s">
        <v>4372</v>
      </c>
      <c r="E1514" s="13" t="s">
        <v>2990</v>
      </c>
      <c r="F1514" s="14">
        <v>1530</v>
      </c>
      <c r="G1514" s="14">
        <v>1490</v>
      </c>
      <c r="H1514" s="14">
        <v>1420</v>
      </c>
      <c r="I1514" s="16"/>
    </row>
    <row r="1515" spans="1:9" x14ac:dyDescent="0.25">
      <c r="A1515" s="13" t="str">
        <f>IF(E1515&gt;" ",COUNTA($E$3:E1515),"")</f>
        <v/>
      </c>
      <c r="B1515" s="10"/>
      <c r="C1515" s="17"/>
      <c r="D1515" s="97"/>
      <c r="E1515" s="13"/>
      <c r="F1515" s="14"/>
      <c r="G1515" s="14"/>
      <c r="H1515" s="14"/>
      <c r="I1515" s="16"/>
    </row>
    <row r="1516" spans="1:9" x14ac:dyDescent="0.25">
      <c r="A1516" s="13" t="str">
        <f>IF(E1516&gt;" ",COUNTA($E$3:E1516),"")</f>
        <v/>
      </c>
      <c r="B1516" s="19" t="s">
        <v>3758</v>
      </c>
      <c r="C1516" s="18" t="s">
        <v>3953</v>
      </c>
      <c r="D1516" s="95"/>
      <c r="E1516" s="13"/>
      <c r="F1516" s="14"/>
      <c r="G1516" s="14"/>
      <c r="H1516" s="14"/>
      <c r="I1516" s="16"/>
    </row>
    <row r="1517" spans="1:9" x14ac:dyDescent="0.25">
      <c r="A1517" s="13" t="str">
        <f>IF(E1517&gt;" ",COUNTA($E$3:E1517),"")</f>
        <v/>
      </c>
      <c r="B1517" s="19"/>
      <c r="C1517" s="18"/>
      <c r="D1517" s="95"/>
      <c r="E1517" s="13"/>
      <c r="F1517" s="14"/>
      <c r="G1517" s="14"/>
      <c r="H1517" s="14"/>
      <c r="I1517" s="16"/>
    </row>
    <row r="1518" spans="1:9" x14ac:dyDescent="0.25">
      <c r="A1518" s="13" t="str">
        <f>IF(E1518&gt;" ",COUNTA($E$3:E1518),"")</f>
        <v/>
      </c>
      <c r="B1518" s="19" t="s">
        <v>3759</v>
      </c>
      <c r="C1518" s="18" t="s">
        <v>3760</v>
      </c>
      <c r="D1518" s="95"/>
      <c r="E1518" s="13"/>
      <c r="F1518" s="14"/>
      <c r="G1518" s="14"/>
      <c r="H1518" s="14"/>
      <c r="I1518" s="16"/>
    </row>
    <row r="1519" spans="1:9" x14ac:dyDescent="0.25">
      <c r="A1519" s="13">
        <f>IF(E1519&gt;" ",COUNTA($E$3:E1519),"")</f>
        <v>1275</v>
      </c>
      <c r="B1519" s="10" t="s">
        <v>2120</v>
      </c>
      <c r="C1519" s="17" t="s">
        <v>2121</v>
      </c>
      <c r="D1519" s="97" t="s">
        <v>4372</v>
      </c>
      <c r="E1519" s="13" t="s">
        <v>2995</v>
      </c>
      <c r="F1519" s="14">
        <v>144</v>
      </c>
      <c r="G1519" s="14">
        <v>140</v>
      </c>
      <c r="H1519" s="14">
        <v>133</v>
      </c>
      <c r="I1519" s="16"/>
    </row>
    <row r="1520" spans="1:9" x14ac:dyDescent="0.25">
      <c r="A1520" s="13">
        <f>IF(E1520&gt;" ",COUNTA($E$3:E1520),"")</f>
        <v>1276</v>
      </c>
      <c r="B1520" s="10" t="s">
        <v>2122</v>
      </c>
      <c r="C1520" s="17" t="s">
        <v>2123</v>
      </c>
      <c r="D1520" s="97" t="s">
        <v>4372</v>
      </c>
      <c r="E1520" s="13" t="s">
        <v>2995</v>
      </c>
      <c r="F1520" s="14">
        <v>227</v>
      </c>
      <c r="G1520" s="14">
        <v>220</v>
      </c>
      <c r="H1520" s="14">
        <v>209</v>
      </c>
      <c r="I1520" s="16"/>
    </row>
    <row r="1521" spans="1:9" x14ac:dyDescent="0.25">
      <c r="A1521" s="13">
        <f>IF(E1521&gt;" ",COUNTA($E$3:E1521),"")</f>
        <v>1277</v>
      </c>
      <c r="B1521" s="10" t="s">
        <v>2124</v>
      </c>
      <c r="C1521" s="17" t="s">
        <v>2125</v>
      </c>
      <c r="D1521" s="97" t="s">
        <v>4372</v>
      </c>
      <c r="E1521" s="13" t="s">
        <v>2995</v>
      </c>
      <c r="F1521" s="14">
        <v>258</v>
      </c>
      <c r="G1521" s="14">
        <v>250</v>
      </c>
      <c r="H1521" s="14">
        <v>238</v>
      </c>
      <c r="I1521" s="16"/>
    </row>
    <row r="1522" spans="1:9" x14ac:dyDescent="0.25">
      <c r="A1522" s="13">
        <f>IF(E1522&gt;" ",COUNTA($E$3:E1522),"")</f>
        <v>1278</v>
      </c>
      <c r="B1522" s="10" t="s">
        <v>3666</v>
      </c>
      <c r="C1522" s="17" t="s">
        <v>4161</v>
      </c>
      <c r="D1522" s="97" t="s">
        <v>4372</v>
      </c>
      <c r="E1522" s="13" t="s">
        <v>2995</v>
      </c>
      <c r="F1522" s="14">
        <v>288</v>
      </c>
      <c r="G1522" s="14">
        <v>280</v>
      </c>
      <c r="H1522" s="14">
        <v>266</v>
      </c>
      <c r="I1522" s="16"/>
    </row>
    <row r="1523" spans="1:9" x14ac:dyDescent="0.25">
      <c r="A1523" s="13">
        <f>IF(E1523&gt;" ",COUNTA($E$3:E1523),"")</f>
        <v>1279</v>
      </c>
      <c r="B1523" s="10" t="s">
        <v>4162</v>
      </c>
      <c r="C1523" s="17" t="s">
        <v>4163</v>
      </c>
      <c r="D1523" s="97" t="s">
        <v>4372</v>
      </c>
      <c r="E1523" s="13" t="s">
        <v>2995</v>
      </c>
      <c r="F1523" s="14">
        <v>319</v>
      </c>
      <c r="G1523" s="14">
        <v>310</v>
      </c>
      <c r="H1523" s="14">
        <v>295</v>
      </c>
      <c r="I1523" s="16"/>
    </row>
    <row r="1524" spans="1:9" x14ac:dyDescent="0.25">
      <c r="A1524" s="13">
        <f>IF(E1524&gt;" ",COUNTA($E$3:E1524),"")</f>
        <v>1280</v>
      </c>
      <c r="B1524" s="10" t="s">
        <v>4164</v>
      </c>
      <c r="C1524" s="17" t="s">
        <v>4165</v>
      </c>
      <c r="D1524" s="97" t="s">
        <v>4372</v>
      </c>
      <c r="E1524" s="13" t="s">
        <v>2995</v>
      </c>
      <c r="F1524" s="14">
        <v>350</v>
      </c>
      <c r="G1524" s="14">
        <v>340</v>
      </c>
      <c r="H1524" s="14">
        <v>320</v>
      </c>
      <c r="I1524" s="16"/>
    </row>
    <row r="1525" spans="1:9" x14ac:dyDescent="0.25">
      <c r="A1525" s="13">
        <f>IF(E1525&gt;" ",COUNTA($E$3:E1525),"")</f>
        <v>1281</v>
      </c>
      <c r="B1525" s="10" t="s">
        <v>4166</v>
      </c>
      <c r="C1525" s="17" t="s">
        <v>4167</v>
      </c>
      <c r="D1525" s="97" t="s">
        <v>4372</v>
      </c>
      <c r="E1525" s="13" t="s">
        <v>2995</v>
      </c>
      <c r="F1525" s="14">
        <v>430</v>
      </c>
      <c r="G1525" s="14">
        <v>420</v>
      </c>
      <c r="H1525" s="14">
        <v>400</v>
      </c>
      <c r="I1525" s="16"/>
    </row>
    <row r="1526" spans="1:9" x14ac:dyDescent="0.25">
      <c r="A1526" s="13">
        <f>IF(E1526&gt;" ",COUNTA($E$3:E1526),"")</f>
        <v>1282</v>
      </c>
      <c r="B1526" s="10" t="s">
        <v>4168</v>
      </c>
      <c r="C1526" s="17" t="s">
        <v>4169</v>
      </c>
      <c r="D1526" s="97" t="s">
        <v>4372</v>
      </c>
      <c r="E1526" s="13" t="s">
        <v>2995</v>
      </c>
      <c r="F1526" s="14">
        <v>550</v>
      </c>
      <c r="G1526" s="14">
        <v>530</v>
      </c>
      <c r="H1526" s="14">
        <v>500</v>
      </c>
      <c r="I1526" s="16"/>
    </row>
    <row r="1527" spans="1:9" x14ac:dyDescent="0.25">
      <c r="A1527" s="13">
        <f>IF(E1527&gt;" ",COUNTA($E$3:E1527),"")</f>
        <v>1283</v>
      </c>
      <c r="B1527" s="10" t="s">
        <v>4170</v>
      </c>
      <c r="C1527" s="17" t="s">
        <v>4171</v>
      </c>
      <c r="D1527" s="97" t="s">
        <v>4372</v>
      </c>
      <c r="E1527" s="13" t="s">
        <v>2995</v>
      </c>
      <c r="F1527" s="14">
        <v>640</v>
      </c>
      <c r="G1527" s="14">
        <v>620</v>
      </c>
      <c r="H1527" s="14">
        <v>590</v>
      </c>
      <c r="I1527" s="16"/>
    </row>
    <row r="1528" spans="1:9" x14ac:dyDescent="0.25">
      <c r="A1528" s="13">
        <f>IF(E1528&gt;" ",COUNTA($E$3:E1528),"")</f>
        <v>1284</v>
      </c>
      <c r="B1528" s="10" t="s">
        <v>4172</v>
      </c>
      <c r="C1528" s="17" t="s">
        <v>1742</v>
      </c>
      <c r="D1528" s="97" t="s">
        <v>4372</v>
      </c>
      <c r="E1528" s="13" t="s">
        <v>2995</v>
      </c>
      <c r="F1528" s="14">
        <v>800</v>
      </c>
      <c r="G1528" s="14">
        <v>780</v>
      </c>
      <c r="H1528" s="14">
        <v>740</v>
      </c>
      <c r="I1528" s="16"/>
    </row>
    <row r="1529" spans="1:9" x14ac:dyDescent="0.25">
      <c r="A1529" s="13">
        <f>IF(E1529&gt;" ",COUNTA($E$3:E1529),"")</f>
        <v>1285</v>
      </c>
      <c r="B1529" s="10" t="s">
        <v>1743</v>
      </c>
      <c r="C1529" s="17" t="s">
        <v>1744</v>
      </c>
      <c r="D1529" s="97" t="s">
        <v>4372</v>
      </c>
      <c r="E1529" s="13" t="s">
        <v>2995</v>
      </c>
      <c r="F1529" s="14">
        <v>980</v>
      </c>
      <c r="G1529" s="14">
        <v>950</v>
      </c>
      <c r="H1529" s="14">
        <v>900</v>
      </c>
      <c r="I1529" s="16"/>
    </row>
    <row r="1530" spans="1:9" x14ac:dyDescent="0.25">
      <c r="A1530" s="13">
        <f>IF(E1530&gt;" ",COUNTA($E$3:E1530),"")</f>
        <v>1286</v>
      </c>
      <c r="B1530" s="10" t="s">
        <v>1745</v>
      </c>
      <c r="C1530" s="17" t="s">
        <v>1746</v>
      </c>
      <c r="D1530" s="97" t="s">
        <v>4372</v>
      </c>
      <c r="E1530" s="13" t="s">
        <v>2995</v>
      </c>
      <c r="F1530" s="14">
        <v>1140</v>
      </c>
      <c r="G1530" s="14">
        <v>1110</v>
      </c>
      <c r="H1530" s="14">
        <v>1050</v>
      </c>
      <c r="I1530" s="16"/>
    </row>
    <row r="1531" spans="1:9" x14ac:dyDescent="0.25">
      <c r="A1531" s="13">
        <f>IF(E1531&gt;" ",COUNTA($E$3:E1531),"")</f>
        <v>1287</v>
      </c>
      <c r="B1531" s="10" t="s">
        <v>1747</v>
      </c>
      <c r="C1531" s="17" t="s">
        <v>1748</v>
      </c>
      <c r="D1531" s="97" t="s">
        <v>4372</v>
      </c>
      <c r="E1531" s="13" t="s">
        <v>2995</v>
      </c>
      <c r="F1531" s="14">
        <v>1310</v>
      </c>
      <c r="G1531" s="14">
        <v>1270</v>
      </c>
      <c r="H1531" s="14">
        <v>1210</v>
      </c>
      <c r="I1531" s="16"/>
    </row>
    <row r="1532" spans="1:9" x14ac:dyDescent="0.25">
      <c r="A1532" s="13">
        <f>IF(E1532&gt;" ",COUNTA($E$3:E1532),"")</f>
        <v>1288</v>
      </c>
      <c r="B1532" s="10" t="s">
        <v>1749</v>
      </c>
      <c r="C1532" s="17" t="s">
        <v>1750</v>
      </c>
      <c r="D1532" s="97" t="s">
        <v>4372</v>
      </c>
      <c r="E1532" s="13" t="s">
        <v>2995</v>
      </c>
      <c r="F1532" s="14">
        <v>1530</v>
      </c>
      <c r="G1532" s="14">
        <v>1490</v>
      </c>
      <c r="H1532" s="14">
        <v>1420</v>
      </c>
      <c r="I1532" s="16"/>
    </row>
    <row r="1533" spans="1:9" x14ac:dyDescent="0.25">
      <c r="A1533" s="13">
        <f>IF(E1533&gt;" ",COUNTA($E$3:E1533),"")</f>
        <v>1289</v>
      </c>
      <c r="B1533" s="10" t="s">
        <v>1751</v>
      </c>
      <c r="C1533" s="17" t="s">
        <v>1752</v>
      </c>
      <c r="D1533" s="97" t="s">
        <v>4372</v>
      </c>
      <c r="E1533" s="13" t="s">
        <v>2995</v>
      </c>
      <c r="F1533" s="14">
        <v>2030</v>
      </c>
      <c r="G1533" s="14">
        <v>1970</v>
      </c>
      <c r="H1533" s="14">
        <v>1870</v>
      </c>
      <c r="I1533" s="16"/>
    </row>
    <row r="1534" spans="1:9" x14ac:dyDescent="0.25">
      <c r="A1534" s="13">
        <f>IF(E1534&gt;" ",COUNTA($E$3:E1534),"")</f>
        <v>1290</v>
      </c>
      <c r="B1534" s="10" t="s">
        <v>1753</v>
      </c>
      <c r="C1534" s="17" t="s">
        <v>1754</v>
      </c>
      <c r="D1534" s="97" t="s">
        <v>4372</v>
      </c>
      <c r="E1534" s="13" t="s">
        <v>2995</v>
      </c>
      <c r="F1534" s="14">
        <v>2260</v>
      </c>
      <c r="G1534" s="14">
        <v>2190</v>
      </c>
      <c r="H1534" s="14">
        <v>2080</v>
      </c>
      <c r="I1534" s="16"/>
    </row>
    <row r="1535" spans="1:9" x14ac:dyDescent="0.25">
      <c r="A1535" s="13">
        <f>IF(E1535&gt;" ",COUNTA($E$3:E1535),"")</f>
        <v>1291</v>
      </c>
      <c r="B1535" s="10" t="s">
        <v>1755</v>
      </c>
      <c r="C1535" s="17" t="s">
        <v>1756</v>
      </c>
      <c r="D1535" s="97" t="s">
        <v>4372</v>
      </c>
      <c r="E1535" s="13" t="s">
        <v>2995</v>
      </c>
      <c r="F1535" s="14">
        <v>2830</v>
      </c>
      <c r="G1535" s="14">
        <v>2750</v>
      </c>
      <c r="H1535" s="14">
        <v>2610</v>
      </c>
      <c r="I1535" s="16"/>
    </row>
    <row r="1536" spans="1:9" x14ac:dyDescent="0.25">
      <c r="A1536" s="13" t="str">
        <f>IF(E1536&gt;" ",COUNTA($E$3:E1536),"")</f>
        <v/>
      </c>
      <c r="B1536" s="10"/>
      <c r="C1536" s="17"/>
      <c r="D1536" s="97"/>
      <c r="E1536" s="13"/>
      <c r="F1536" s="14"/>
      <c r="G1536" s="14"/>
      <c r="H1536" s="14"/>
      <c r="I1536" s="16"/>
    </row>
    <row r="1537" spans="1:9" x14ac:dyDescent="0.25">
      <c r="A1537" s="13" t="str">
        <f>IF(E1537&gt;" ",COUNTA($E$3:E1537),"")</f>
        <v/>
      </c>
      <c r="B1537" s="19" t="s">
        <v>3761</v>
      </c>
      <c r="C1537" s="18" t="s">
        <v>3762</v>
      </c>
      <c r="D1537" s="95"/>
      <c r="E1537" s="13"/>
      <c r="F1537" s="14"/>
      <c r="G1537" s="14"/>
      <c r="H1537" s="14"/>
      <c r="I1537" s="16"/>
    </row>
    <row r="1538" spans="1:9" x14ac:dyDescent="0.25">
      <c r="A1538" s="13">
        <f>IF(E1538&gt;" ",COUNTA($E$3:E1538),"")</f>
        <v>1292</v>
      </c>
      <c r="B1538" s="10" t="s">
        <v>1757</v>
      </c>
      <c r="C1538" s="17" t="s">
        <v>2121</v>
      </c>
      <c r="D1538" s="97" t="s">
        <v>4372</v>
      </c>
      <c r="E1538" s="13" t="s">
        <v>2995</v>
      </c>
      <c r="F1538" s="14">
        <v>206</v>
      </c>
      <c r="G1538" s="14">
        <v>200</v>
      </c>
      <c r="H1538" s="14">
        <v>190</v>
      </c>
      <c r="I1538" s="16"/>
    </row>
    <row r="1539" spans="1:9" x14ac:dyDescent="0.25">
      <c r="A1539" s="13">
        <f>IF(E1539&gt;" ",COUNTA($E$3:E1539),"")</f>
        <v>1293</v>
      </c>
      <c r="B1539" s="10" t="s">
        <v>1758</v>
      </c>
      <c r="C1539" s="17" t="s">
        <v>2123</v>
      </c>
      <c r="D1539" s="97" t="s">
        <v>4372</v>
      </c>
      <c r="E1539" s="13" t="s">
        <v>2995</v>
      </c>
      <c r="F1539" s="14">
        <v>319</v>
      </c>
      <c r="G1539" s="14">
        <v>310</v>
      </c>
      <c r="H1539" s="14">
        <v>295</v>
      </c>
      <c r="I1539" s="16"/>
    </row>
    <row r="1540" spans="1:9" x14ac:dyDescent="0.25">
      <c r="A1540" s="13">
        <f>IF(E1540&gt;" ",COUNTA($E$3:E1540),"")</f>
        <v>1294</v>
      </c>
      <c r="B1540" s="10" t="s">
        <v>1759</v>
      </c>
      <c r="C1540" s="17" t="s">
        <v>2125</v>
      </c>
      <c r="D1540" s="97" t="s">
        <v>4372</v>
      </c>
      <c r="E1540" s="13" t="s">
        <v>2995</v>
      </c>
      <c r="F1540" s="14">
        <v>360</v>
      </c>
      <c r="G1540" s="14">
        <v>350</v>
      </c>
      <c r="H1540" s="14">
        <v>330</v>
      </c>
      <c r="I1540" s="16"/>
    </row>
    <row r="1541" spans="1:9" x14ac:dyDescent="0.25">
      <c r="A1541" s="13">
        <f>IF(E1541&gt;" ",COUNTA($E$3:E1541),"")</f>
        <v>1295</v>
      </c>
      <c r="B1541" s="10" t="s">
        <v>1760</v>
      </c>
      <c r="C1541" s="17" t="s">
        <v>4161</v>
      </c>
      <c r="D1541" s="97" t="s">
        <v>4372</v>
      </c>
      <c r="E1541" s="13" t="s">
        <v>2995</v>
      </c>
      <c r="F1541" s="14">
        <v>400</v>
      </c>
      <c r="G1541" s="14">
        <v>390</v>
      </c>
      <c r="H1541" s="14">
        <v>370</v>
      </c>
      <c r="I1541" s="16"/>
    </row>
    <row r="1542" spans="1:9" x14ac:dyDescent="0.25">
      <c r="A1542" s="13">
        <f>IF(E1542&gt;" ",COUNTA($E$3:E1542),"")</f>
        <v>1296</v>
      </c>
      <c r="B1542" s="10" t="s">
        <v>1761</v>
      </c>
      <c r="C1542" s="17" t="s">
        <v>4163</v>
      </c>
      <c r="D1542" s="97" t="s">
        <v>4372</v>
      </c>
      <c r="E1542" s="13" t="s">
        <v>2995</v>
      </c>
      <c r="F1542" s="14">
        <v>440</v>
      </c>
      <c r="G1542" s="14">
        <v>430</v>
      </c>
      <c r="H1542" s="14">
        <v>410</v>
      </c>
      <c r="I1542" s="16"/>
    </row>
    <row r="1543" spans="1:9" x14ac:dyDescent="0.25">
      <c r="A1543" s="13">
        <f>IF(E1543&gt;" ",COUNTA($E$3:E1543),"")</f>
        <v>1297</v>
      </c>
      <c r="B1543" s="10" t="s">
        <v>1762</v>
      </c>
      <c r="C1543" s="17" t="s">
        <v>4165</v>
      </c>
      <c r="D1543" s="97" t="s">
        <v>4372</v>
      </c>
      <c r="E1543" s="13" t="s">
        <v>2995</v>
      </c>
      <c r="F1543" s="14">
        <v>490</v>
      </c>
      <c r="G1543" s="14">
        <v>480</v>
      </c>
      <c r="H1543" s="14">
        <v>460</v>
      </c>
      <c r="I1543" s="16"/>
    </row>
    <row r="1544" spans="1:9" x14ac:dyDescent="0.25">
      <c r="A1544" s="13">
        <f>IF(E1544&gt;" ",COUNTA($E$3:E1544),"")</f>
        <v>1298</v>
      </c>
      <c r="B1544" s="10" t="s">
        <v>1763</v>
      </c>
      <c r="C1544" s="17" t="s">
        <v>4167</v>
      </c>
      <c r="D1544" s="97" t="s">
        <v>4372</v>
      </c>
      <c r="E1544" s="13" t="s">
        <v>2995</v>
      </c>
      <c r="F1544" s="14">
        <v>600</v>
      </c>
      <c r="G1544" s="14">
        <v>580</v>
      </c>
      <c r="H1544" s="14">
        <v>550</v>
      </c>
      <c r="I1544" s="16"/>
    </row>
    <row r="1545" spans="1:9" x14ac:dyDescent="0.25">
      <c r="A1545" s="13">
        <f>IF(E1545&gt;" ",COUNTA($E$3:E1545),"")</f>
        <v>1299</v>
      </c>
      <c r="B1545" s="10" t="s">
        <v>1764</v>
      </c>
      <c r="C1545" s="17" t="s">
        <v>4169</v>
      </c>
      <c r="D1545" s="97" t="s">
        <v>4372</v>
      </c>
      <c r="E1545" s="13" t="s">
        <v>2995</v>
      </c>
      <c r="F1545" s="14">
        <v>740</v>
      </c>
      <c r="G1545" s="14">
        <v>720</v>
      </c>
      <c r="H1545" s="14">
        <v>680</v>
      </c>
      <c r="I1545" s="16"/>
    </row>
    <row r="1546" spans="1:9" x14ac:dyDescent="0.25">
      <c r="A1546" s="13">
        <f>IF(E1546&gt;" ",COUNTA($E$3:E1546),"")</f>
        <v>1300</v>
      </c>
      <c r="B1546" s="10" t="s">
        <v>1765</v>
      </c>
      <c r="C1546" s="17" t="s">
        <v>4171</v>
      </c>
      <c r="D1546" s="97" t="s">
        <v>4372</v>
      </c>
      <c r="E1546" s="13" t="s">
        <v>2995</v>
      </c>
      <c r="F1546" s="14">
        <v>910</v>
      </c>
      <c r="G1546" s="14">
        <v>880</v>
      </c>
      <c r="H1546" s="14">
        <v>840</v>
      </c>
      <c r="I1546" s="16"/>
    </row>
    <row r="1547" spans="1:9" x14ac:dyDescent="0.25">
      <c r="A1547" s="13">
        <f>IF(E1547&gt;" ",COUNTA($E$3:E1547),"")</f>
        <v>1301</v>
      </c>
      <c r="B1547" s="10" t="s">
        <v>1766</v>
      </c>
      <c r="C1547" s="17" t="s">
        <v>1742</v>
      </c>
      <c r="D1547" s="97" t="s">
        <v>4372</v>
      </c>
      <c r="E1547" s="13" t="s">
        <v>2995</v>
      </c>
      <c r="F1547" s="14">
        <v>1090</v>
      </c>
      <c r="G1547" s="14">
        <v>1060</v>
      </c>
      <c r="H1547" s="14">
        <v>1010</v>
      </c>
      <c r="I1547" s="16"/>
    </row>
    <row r="1548" spans="1:9" x14ac:dyDescent="0.25">
      <c r="A1548" s="13">
        <f>IF(E1548&gt;" ",COUNTA($E$3:E1548),"")</f>
        <v>1302</v>
      </c>
      <c r="B1548" s="10" t="s">
        <v>1767</v>
      </c>
      <c r="C1548" s="17" t="s">
        <v>1744</v>
      </c>
      <c r="D1548" s="97" t="s">
        <v>4372</v>
      </c>
      <c r="E1548" s="13" t="s">
        <v>2995</v>
      </c>
      <c r="F1548" s="14">
        <v>1330</v>
      </c>
      <c r="G1548" s="14">
        <v>1290</v>
      </c>
      <c r="H1548" s="14">
        <v>1230</v>
      </c>
      <c r="I1548" s="16"/>
    </row>
    <row r="1549" spans="1:9" x14ac:dyDescent="0.25">
      <c r="A1549" s="13">
        <f>IF(E1549&gt;" ",COUNTA($E$3:E1549),"")</f>
        <v>1303</v>
      </c>
      <c r="B1549" s="10" t="s">
        <v>1768</v>
      </c>
      <c r="C1549" s="17" t="s">
        <v>1746</v>
      </c>
      <c r="D1549" s="97" t="s">
        <v>4372</v>
      </c>
      <c r="E1549" s="13" t="s">
        <v>2995</v>
      </c>
      <c r="F1549" s="14">
        <v>1570</v>
      </c>
      <c r="G1549" s="14">
        <v>1520</v>
      </c>
      <c r="H1549" s="14">
        <v>1440</v>
      </c>
      <c r="I1549" s="16"/>
    </row>
    <row r="1550" spans="1:9" x14ac:dyDescent="0.25">
      <c r="A1550" s="13">
        <f>IF(E1550&gt;" ",COUNTA($E$3:E1550),"")</f>
        <v>1304</v>
      </c>
      <c r="B1550" s="10" t="s">
        <v>1769</v>
      </c>
      <c r="C1550" s="17" t="s">
        <v>1748</v>
      </c>
      <c r="D1550" s="97" t="s">
        <v>4372</v>
      </c>
      <c r="E1550" s="13" t="s">
        <v>2995</v>
      </c>
      <c r="F1550" s="14">
        <v>1800</v>
      </c>
      <c r="G1550" s="14">
        <v>1750</v>
      </c>
      <c r="H1550" s="14">
        <v>1660</v>
      </c>
      <c r="I1550" s="16"/>
    </row>
    <row r="1551" spans="1:9" x14ac:dyDescent="0.25">
      <c r="A1551" s="13">
        <f>IF(E1551&gt;" ",COUNTA($E$3:E1551),"")</f>
        <v>1305</v>
      </c>
      <c r="B1551" s="10" t="s">
        <v>1770</v>
      </c>
      <c r="C1551" s="17" t="s">
        <v>1750</v>
      </c>
      <c r="D1551" s="97" t="s">
        <v>4372</v>
      </c>
      <c r="E1551" s="13" t="s">
        <v>2995</v>
      </c>
      <c r="F1551" s="14">
        <v>2140</v>
      </c>
      <c r="G1551" s="14">
        <v>2080</v>
      </c>
      <c r="H1551" s="14">
        <v>1980</v>
      </c>
      <c r="I1551" s="16"/>
    </row>
    <row r="1552" spans="1:9" x14ac:dyDescent="0.25">
      <c r="A1552" s="13">
        <f>IF(E1552&gt;" ",COUNTA($E$3:E1552),"")</f>
        <v>1306</v>
      </c>
      <c r="B1552" s="10" t="s">
        <v>1771</v>
      </c>
      <c r="C1552" s="17" t="s">
        <v>1752</v>
      </c>
      <c r="D1552" s="97" t="s">
        <v>4372</v>
      </c>
      <c r="E1552" s="13" t="s">
        <v>2995</v>
      </c>
      <c r="F1552" s="14">
        <v>2840</v>
      </c>
      <c r="G1552" s="14">
        <v>2760</v>
      </c>
      <c r="H1552" s="14">
        <v>2620</v>
      </c>
      <c r="I1552" s="16"/>
    </row>
    <row r="1553" spans="1:9" x14ac:dyDescent="0.25">
      <c r="A1553" s="13">
        <f>IF(E1553&gt;" ",COUNTA($E$3:E1553),"")</f>
        <v>1307</v>
      </c>
      <c r="B1553" s="10" t="s">
        <v>1772</v>
      </c>
      <c r="C1553" s="17" t="s">
        <v>1754</v>
      </c>
      <c r="D1553" s="97" t="s">
        <v>4372</v>
      </c>
      <c r="E1553" s="13" t="s">
        <v>2995</v>
      </c>
      <c r="F1553" s="14">
        <v>3140</v>
      </c>
      <c r="G1553" s="14">
        <v>3050</v>
      </c>
      <c r="H1553" s="14">
        <v>2900</v>
      </c>
      <c r="I1553" s="16"/>
    </row>
    <row r="1554" spans="1:9" x14ac:dyDescent="0.25">
      <c r="A1554" s="13">
        <f>IF(E1554&gt;" ",COUNTA($E$3:E1554),"")</f>
        <v>1308</v>
      </c>
      <c r="B1554" s="10" t="s">
        <v>1773</v>
      </c>
      <c r="C1554" s="17" t="s">
        <v>1756</v>
      </c>
      <c r="D1554" s="97" t="s">
        <v>4372</v>
      </c>
      <c r="E1554" s="13" t="s">
        <v>2995</v>
      </c>
      <c r="F1554" s="14">
        <v>3850</v>
      </c>
      <c r="G1554" s="14">
        <v>3740</v>
      </c>
      <c r="H1554" s="14">
        <v>3550</v>
      </c>
      <c r="I1554" s="16"/>
    </row>
    <row r="1555" spans="1:9" x14ac:dyDescent="0.25">
      <c r="A1555" s="13" t="str">
        <f>IF(E1555&gt;" ",COUNTA($E$3:E1555),"")</f>
        <v/>
      </c>
      <c r="B1555" s="10"/>
      <c r="C1555" s="17"/>
      <c r="D1555" s="97"/>
      <c r="E1555" s="13"/>
      <c r="F1555" s="14"/>
      <c r="G1555" s="14"/>
      <c r="H1555" s="14"/>
      <c r="I1555" s="16"/>
    </row>
    <row r="1556" spans="1:9" x14ac:dyDescent="0.25">
      <c r="A1556" s="13" t="str">
        <f>IF(E1556&gt;" ",COUNTA($E$3:E1556),"")</f>
        <v/>
      </c>
      <c r="B1556" s="19" t="s">
        <v>3763</v>
      </c>
      <c r="C1556" s="18" t="s">
        <v>3764</v>
      </c>
      <c r="D1556" s="95"/>
      <c r="E1556" s="13"/>
      <c r="F1556" s="14"/>
      <c r="G1556" s="14"/>
      <c r="H1556" s="14"/>
      <c r="I1556" s="16"/>
    </row>
    <row r="1557" spans="1:9" x14ac:dyDescent="0.25">
      <c r="A1557" s="13">
        <f>IF(E1557&gt;" ",COUNTA($E$3:E1557),"")</f>
        <v>1309</v>
      </c>
      <c r="B1557" s="10" t="s">
        <v>1774</v>
      </c>
      <c r="C1557" s="17" t="s">
        <v>2121</v>
      </c>
      <c r="D1557" s="97" t="s">
        <v>4372</v>
      </c>
      <c r="E1557" s="13" t="s">
        <v>2995</v>
      </c>
      <c r="F1557" s="14">
        <v>268</v>
      </c>
      <c r="G1557" s="14">
        <v>260</v>
      </c>
      <c r="H1557" s="14">
        <v>247</v>
      </c>
      <c r="I1557" s="16"/>
    </row>
    <row r="1558" spans="1:9" x14ac:dyDescent="0.25">
      <c r="A1558" s="13">
        <f>IF(E1558&gt;" ",COUNTA($E$3:E1558),"")</f>
        <v>1310</v>
      </c>
      <c r="B1558" s="10" t="s">
        <v>1775</v>
      </c>
      <c r="C1558" s="17" t="s">
        <v>2123</v>
      </c>
      <c r="D1558" s="97" t="s">
        <v>4372</v>
      </c>
      <c r="E1558" s="13" t="s">
        <v>2995</v>
      </c>
      <c r="F1558" s="14">
        <v>410</v>
      </c>
      <c r="G1558" s="14">
        <v>400</v>
      </c>
      <c r="H1558" s="14">
        <v>380</v>
      </c>
      <c r="I1558" s="16"/>
    </row>
    <row r="1559" spans="1:9" x14ac:dyDescent="0.25">
      <c r="A1559" s="13">
        <f>IF(E1559&gt;" ",COUNTA($E$3:E1559),"")</f>
        <v>1311</v>
      </c>
      <c r="B1559" s="10" t="s">
        <v>1776</v>
      </c>
      <c r="C1559" s="17" t="s">
        <v>2125</v>
      </c>
      <c r="D1559" s="97" t="s">
        <v>4372</v>
      </c>
      <c r="E1559" s="13" t="s">
        <v>2995</v>
      </c>
      <c r="F1559" s="14">
        <v>470</v>
      </c>
      <c r="G1559" s="14">
        <v>460</v>
      </c>
      <c r="H1559" s="14">
        <v>440</v>
      </c>
      <c r="I1559" s="16"/>
    </row>
    <row r="1560" spans="1:9" x14ac:dyDescent="0.25">
      <c r="A1560" s="13">
        <f>IF(E1560&gt;" ",COUNTA($E$3:E1560),"")</f>
        <v>1312</v>
      </c>
      <c r="B1560" s="10" t="s">
        <v>1777</v>
      </c>
      <c r="C1560" s="17" t="s">
        <v>4161</v>
      </c>
      <c r="D1560" s="97" t="s">
        <v>4372</v>
      </c>
      <c r="E1560" s="13" t="s">
        <v>2995</v>
      </c>
      <c r="F1560" s="14">
        <v>520</v>
      </c>
      <c r="G1560" s="14">
        <v>500</v>
      </c>
      <c r="H1560" s="14">
        <v>480</v>
      </c>
      <c r="I1560" s="16"/>
    </row>
    <row r="1561" spans="1:9" x14ac:dyDescent="0.25">
      <c r="A1561" s="13">
        <f>IF(E1561&gt;" ",COUNTA($E$3:E1561),"")</f>
        <v>1313</v>
      </c>
      <c r="B1561" s="10" t="s">
        <v>1778</v>
      </c>
      <c r="C1561" s="17" t="s">
        <v>4163</v>
      </c>
      <c r="D1561" s="97" t="s">
        <v>4372</v>
      </c>
      <c r="E1561" s="13" t="s">
        <v>2995</v>
      </c>
      <c r="F1561" s="14">
        <v>580</v>
      </c>
      <c r="G1561" s="14">
        <v>560</v>
      </c>
      <c r="H1561" s="14">
        <v>530</v>
      </c>
      <c r="I1561" s="16"/>
    </row>
    <row r="1562" spans="1:9" x14ac:dyDescent="0.25">
      <c r="A1562" s="13">
        <f>IF(E1562&gt;" ",COUNTA($E$3:E1562),"")</f>
        <v>1314</v>
      </c>
      <c r="B1562" s="10" t="s">
        <v>1779</v>
      </c>
      <c r="C1562" s="17" t="s">
        <v>4165</v>
      </c>
      <c r="D1562" s="97" t="s">
        <v>4372</v>
      </c>
      <c r="E1562" s="13" t="s">
        <v>2995</v>
      </c>
      <c r="F1562" s="14">
        <v>640</v>
      </c>
      <c r="G1562" s="14">
        <v>620</v>
      </c>
      <c r="H1562" s="14">
        <v>590</v>
      </c>
      <c r="I1562" s="16"/>
    </row>
    <row r="1563" spans="1:9" x14ac:dyDescent="0.25">
      <c r="A1563" s="13">
        <f>IF(E1563&gt;" ",COUNTA($E$3:E1563),"")</f>
        <v>1315</v>
      </c>
      <c r="B1563" s="10" t="s">
        <v>1780</v>
      </c>
      <c r="C1563" s="17" t="s">
        <v>4167</v>
      </c>
      <c r="D1563" s="97" t="s">
        <v>4372</v>
      </c>
      <c r="E1563" s="13" t="s">
        <v>2995</v>
      </c>
      <c r="F1563" s="14">
        <v>770</v>
      </c>
      <c r="G1563" s="14">
        <v>750</v>
      </c>
      <c r="H1563" s="14">
        <v>710</v>
      </c>
      <c r="I1563" s="16"/>
    </row>
    <row r="1564" spans="1:9" x14ac:dyDescent="0.25">
      <c r="A1564" s="13">
        <f>IF(E1564&gt;" ",COUNTA($E$3:E1564),"")</f>
        <v>1316</v>
      </c>
      <c r="B1564" s="10" t="s">
        <v>1781</v>
      </c>
      <c r="C1564" s="17" t="s">
        <v>4169</v>
      </c>
      <c r="D1564" s="97" t="s">
        <v>4372</v>
      </c>
      <c r="E1564" s="13" t="s">
        <v>2995</v>
      </c>
      <c r="F1564" s="14">
        <v>950</v>
      </c>
      <c r="G1564" s="14">
        <v>920</v>
      </c>
      <c r="H1564" s="14">
        <v>870</v>
      </c>
      <c r="I1564" s="16"/>
    </row>
    <row r="1565" spans="1:9" x14ac:dyDescent="0.25">
      <c r="A1565" s="13">
        <f>IF(E1565&gt;" ",COUNTA($E$3:E1565),"")</f>
        <v>1317</v>
      </c>
      <c r="B1565" s="10" t="s">
        <v>1782</v>
      </c>
      <c r="C1565" s="17" t="s">
        <v>4171</v>
      </c>
      <c r="D1565" s="97" t="s">
        <v>4372</v>
      </c>
      <c r="E1565" s="13" t="s">
        <v>2995</v>
      </c>
      <c r="F1565" s="14">
        <v>1190</v>
      </c>
      <c r="G1565" s="14">
        <v>1160</v>
      </c>
      <c r="H1565" s="14">
        <v>1100</v>
      </c>
      <c r="I1565" s="16"/>
    </row>
    <row r="1566" spans="1:9" x14ac:dyDescent="0.25">
      <c r="A1566" s="13">
        <f>IF(E1566&gt;" ",COUNTA($E$3:E1566),"")</f>
        <v>1318</v>
      </c>
      <c r="B1566" s="10" t="s">
        <v>1783</v>
      </c>
      <c r="C1566" s="17" t="s">
        <v>1742</v>
      </c>
      <c r="D1566" s="97" t="s">
        <v>4372</v>
      </c>
      <c r="E1566" s="13" t="s">
        <v>2995</v>
      </c>
      <c r="F1566" s="14">
        <v>1460</v>
      </c>
      <c r="G1566" s="14">
        <v>1420</v>
      </c>
      <c r="H1566" s="14">
        <v>1350</v>
      </c>
      <c r="I1566" s="16"/>
    </row>
    <row r="1567" spans="1:9" x14ac:dyDescent="0.25">
      <c r="A1567" s="13">
        <f>IF(E1567&gt;" ",COUNTA($E$3:E1567),"")</f>
        <v>1319</v>
      </c>
      <c r="B1567" s="10" t="s">
        <v>1784</v>
      </c>
      <c r="C1567" s="17" t="s">
        <v>1744</v>
      </c>
      <c r="D1567" s="97" t="s">
        <v>4372</v>
      </c>
      <c r="E1567" s="13" t="s">
        <v>2995</v>
      </c>
      <c r="F1567" s="14">
        <v>1770</v>
      </c>
      <c r="G1567" s="14">
        <v>1720</v>
      </c>
      <c r="H1567" s="14">
        <v>1630</v>
      </c>
      <c r="I1567" s="16"/>
    </row>
    <row r="1568" spans="1:9" x14ac:dyDescent="0.25">
      <c r="A1568" s="13">
        <f>IF(E1568&gt;" ",COUNTA($E$3:E1568),"")</f>
        <v>1320</v>
      </c>
      <c r="B1568" s="10" t="s">
        <v>1785</v>
      </c>
      <c r="C1568" s="17" t="s">
        <v>1746</v>
      </c>
      <c r="D1568" s="97" t="s">
        <v>4372</v>
      </c>
      <c r="E1568" s="13" t="s">
        <v>2995</v>
      </c>
      <c r="F1568" s="14">
        <v>2120</v>
      </c>
      <c r="G1568" s="14">
        <v>2060</v>
      </c>
      <c r="H1568" s="14">
        <v>1960</v>
      </c>
      <c r="I1568" s="16"/>
    </row>
    <row r="1569" spans="1:9" x14ac:dyDescent="0.25">
      <c r="A1569" s="13">
        <f>IF(E1569&gt;" ",COUNTA($E$3:E1569),"")</f>
        <v>1321</v>
      </c>
      <c r="B1569" s="10" t="s">
        <v>1786</v>
      </c>
      <c r="C1569" s="17" t="s">
        <v>1748</v>
      </c>
      <c r="D1569" s="97" t="s">
        <v>4372</v>
      </c>
      <c r="E1569" s="13" t="s">
        <v>2995</v>
      </c>
      <c r="F1569" s="14">
        <v>2450</v>
      </c>
      <c r="G1569" s="14">
        <v>2380</v>
      </c>
      <c r="H1569" s="14">
        <v>2260</v>
      </c>
      <c r="I1569" s="16"/>
    </row>
    <row r="1570" spans="1:9" x14ac:dyDescent="0.25">
      <c r="A1570" s="13">
        <f>IF(E1570&gt;" ",COUNTA($E$3:E1570),"")</f>
        <v>1322</v>
      </c>
      <c r="B1570" s="10" t="s">
        <v>1787</v>
      </c>
      <c r="C1570" s="17" t="s">
        <v>1750</v>
      </c>
      <c r="D1570" s="97" t="s">
        <v>4372</v>
      </c>
      <c r="E1570" s="13" t="s">
        <v>2995</v>
      </c>
      <c r="F1570" s="14">
        <v>2930</v>
      </c>
      <c r="G1570" s="14">
        <v>2840</v>
      </c>
      <c r="H1570" s="14">
        <v>2700</v>
      </c>
      <c r="I1570" s="16"/>
    </row>
    <row r="1571" spans="1:9" x14ac:dyDescent="0.25">
      <c r="A1571" s="13">
        <f>IF(E1571&gt;" ",COUNTA($E$3:E1571),"")</f>
        <v>1323</v>
      </c>
      <c r="B1571" s="10" t="s">
        <v>1788</v>
      </c>
      <c r="C1571" s="17" t="s">
        <v>1752</v>
      </c>
      <c r="D1571" s="97" t="s">
        <v>4372</v>
      </c>
      <c r="E1571" s="13" t="s">
        <v>2995</v>
      </c>
      <c r="F1571" s="14">
        <v>3560</v>
      </c>
      <c r="G1571" s="14">
        <v>3460</v>
      </c>
      <c r="H1571" s="14">
        <v>3290</v>
      </c>
      <c r="I1571" s="16"/>
    </row>
    <row r="1572" spans="1:9" x14ac:dyDescent="0.25">
      <c r="A1572" s="13">
        <f>IF(E1572&gt;" ",COUNTA($E$3:E1572),"")</f>
        <v>1324</v>
      </c>
      <c r="B1572" s="10" t="s">
        <v>1789</v>
      </c>
      <c r="C1572" s="17" t="s">
        <v>1754</v>
      </c>
      <c r="D1572" s="97" t="s">
        <v>4372</v>
      </c>
      <c r="E1572" s="13" t="s">
        <v>2995</v>
      </c>
      <c r="F1572" s="14">
        <v>3930</v>
      </c>
      <c r="G1572" s="14">
        <v>3820</v>
      </c>
      <c r="H1572" s="14">
        <v>3630</v>
      </c>
      <c r="I1572" s="16"/>
    </row>
    <row r="1573" spans="1:9" x14ac:dyDescent="0.25">
      <c r="A1573" s="13">
        <f>IF(E1573&gt;" ",COUNTA($E$3:E1573),"")</f>
        <v>1325</v>
      </c>
      <c r="B1573" s="10" t="s">
        <v>1790</v>
      </c>
      <c r="C1573" s="17" t="s">
        <v>1756</v>
      </c>
      <c r="D1573" s="97" t="s">
        <v>4372</v>
      </c>
      <c r="E1573" s="13" t="s">
        <v>2995</v>
      </c>
      <c r="F1573" s="14">
        <v>4770</v>
      </c>
      <c r="G1573" s="14">
        <v>4630</v>
      </c>
      <c r="H1573" s="14">
        <v>4400</v>
      </c>
      <c r="I1573" s="16"/>
    </row>
    <row r="1574" spans="1:9" x14ac:dyDescent="0.25">
      <c r="A1574" s="13" t="str">
        <f>IF(E1574&gt;" ",COUNTA($E$3:E1574),"")</f>
        <v/>
      </c>
      <c r="B1574" s="10"/>
      <c r="C1574" s="17"/>
      <c r="D1574" s="97"/>
      <c r="E1574" s="13"/>
      <c r="F1574" s="14"/>
      <c r="G1574" s="14"/>
      <c r="H1574" s="14"/>
      <c r="I1574" s="16"/>
    </row>
    <row r="1575" spans="1:9" x14ac:dyDescent="0.25">
      <c r="A1575" s="13" t="str">
        <f>IF(E1575&gt;" ",COUNTA($E$3:E1575),"")</f>
        <v/>
      </c>
      <c r="B1575" s="19" t="s">
        <v>3765</v>
      </c>
      <c r="C1575" s="18" t="s">
        <v>3766</v>
      </c>
      <c r="D1575" s="95"/>
      <c r="E1575" s="13"/>
      <c r="F1575" s="14"/>
      <c r="G1575" s="14"/>
      <c r="H1575" s="14"/>
      <c r="I1575" s="16"/>
    </row>
    <row r="1576" spans="1:9" x14ac:dyDescent="0.25">
      <c r="A1576" s="13">
        <f>IF(E1576&gt;" ",COUNTA($E$3:E1576),"")</f>
        <v>1326</v>
      </c>
      <c r="B1576" s="10" t="s">
        <v>1791</v>
      </c>
      <c r="C1576" s="17" t="s">
        <v>2121</v>
      </c>
      <c r="D1576" s="97" t="s">
        <v>4372</v>
      </c>
      <c r="E1576" s="13" t="s">
        <v>2995</v>
      </c>
      <c r="F1576" s="14">
        <v>227</v>
      </c>
      <c r="G1576" s="14">
        <v>220</v>
      </c>
      <c r="H1576" s="14">
        <v>209</v>
      </c>
      <c r="I1576" s="16"/>
    </row>
    <row r="1577" spans="1:9" x14ac:dyDescent="0.25">
      <c r="A1577" s="13">
        <f>IF(E1577&gt;" ",COUNTA($E$3:E1577),"")</f>
        <v>1327</v>
      </c>
      <c r="B1577" s="10" t="s">
        <v>1792</v>
      </c>
      <c r="C1577" s="17" t="s">
        <v>2123</v>
      </c>
      <c r="D1577" s="97" t="s">
        <v>4372</v>
      </c>
      <c r="E1577" s="13" t="s">
        <v>2995</v>
      </c>
      <c r="F1577" s="14">
        <v>350</v>
      </c>
      <c r="G1577" s="14">
        <v>340</v>
      </c>
      <c r="H1577" s="14">
        <v>320</v>
      </c>
      <c r="I1577" s="16"/>
    </row>
    <row r="1578" spans="1:9" x14ac:dyDescent="0.25">
      <c r="A1578" s="13">
        <f>IF(E1578&gt;" ",COUNTA($E$3:E1578),"")</f>
        <v>1328</v>
      </c>
      <c r="B1578" s="10" t="s">
        <v>1793</v>
      </c>
      <c r="C1578" s="17" t="s">
        <v>2125</v>
      </c>
      <c r="D1578" s="97" t="s">
        <v>4372</v>
      </c>
      <c r="E1578" s="13" t="s">
        <v>2995</v>
      </c>
      <c r="F1578" s="14">
        <v>420</v>
      </c>
      <c r="G1578" s="14">
        <v>410</v>
      </c>
      <c r="H1578" s="14">
        <v>390</v>
      </c>
      <c r="I1578" s="16"/>
    </row>
    <row r="1579" spans="1:9" x14ac:dyDescent="0.25">
      <c r="A1579" s="13">
        <f>IF(E1579&gt;" ",COUNTA($E$3:E1579),"")</f>
        <v>1329</v>
      </c>
      <c r="B1579" s="10" t="s">
        <v>1794</v>
      </c>
      <c r="C1579" s="17" t="s">
        <v>4161</v>
      </c>
      <c r="D1579" s="97" t="s">
        <v>4372</v>
      </c>
      <c r="E1579" s="13" t="s">
        <v>2995</v>
      </c>
      <c r="F1579" s="14">
        <v>480</v>
      </c>
      <c r="G1579" s="14">
        <v>470</v>
      </c>
      <c r="H1579" s="14">
        <v>450</v>
      </c>
      <c r="I1579" s="16"/>
    </row>
    <row r="1580" spans="1:9" x14ac:dyDescent="0.25">
      <c r="A1580" s="13">
        <f>IF(E1580&gt;" ",COUNTA($E$3:E1580),"")</f>
        <v>1330</v>
      </c>
      <c r="B1580" s="10" t="s">
        <v>1795</v>
      </c>
      <c r="C1580" s="17" t="s">
        <v>4163</v>
      </c>
      <c r="D1580" s="97" t="s">
        <v>4372</v>
      </c>
      <c r="E1580" s="13" t="s">
        <v>2995</v>
      </c>
      <c r="F1580" s="14">
        <v>530</v>
      </c>
      <c r="G1580" s="14">
        <v>510</v>
      </c>
      <c r="H1580" s="14">
        <v>480</v>
      </c>
      <c r="I1580" s="16"/>
    </row>
    <row r="1581" spans="1:9" x14ac:dyDescent="0.25">
      <c r="A1581" s="13">
        <f>IF(E1581&gt;" ",COUNTA($E$3:E1581),"")</f>
        <v>1331</v>
      </c>
      <c r="B1581" s="10" t="s">
        <v>1796</v>
      </c>
      <c r="C1581" s="17" t="s">
        <v>4165</v>
      </c>
      <c r="D1581" s="97" t="s">
        <v>4372</v>
      </c>
      <c r="E1581" s="13" t="s">
        <v>2995</v>
      </c>
      <c r="F1581" s="14">
        <v>600</v>
      </c>
      <c r="G1581" s="14">
        <v>580</v>
      </c>
      <c r="H1581" s="14">
        <v>550</v>
      </c>
      <c r="I1581" s="16"/>
    </row>
    <row r="1582" spans="1:9" x14ac:dyDescent="0.25">
      <c r="A1582" s="13">
        <f>IF(E1582&gt;" ",COUNTA($E$3:E1582),"")</f>
        <v>1332</v>
      </c>
      <c r="B1582" s="10" t="s">
        <v>1797</v>
      </c>
      <c r="C1582" s="17" t="s">
        <v>4167</v>
      </c>
      <c r="D1582" s="97" t="s">
        <v>4372</v>
      </c>
      <c r="E1582" s="13" t="s">
        <v>2995</v>
      </c>
      <c r="F1582" s="14">
        <v>730</v>
      </c>
      <c r="G1582" s="14">
        <v>710</v>
      </c>
      <c r="H1582" s="14">
        <v>670</v>
      </c>
      <c r="I1582" s="16"/>
    </row>
    <row r="1583" spans="1:9" x14ac:dyDescent="0.25">
      <c r="A1583" s="13">
        <f>IF(E1583&gt;" ",COUNTA($E$3:E1583),"")</f>
        <v>1333</v>
      </c>
      <c r="B1583" s="10" t="s">
        <v>1798</v>
      </c>
      <c r="C1583" s="17" t="s">
        <v>4169</v>
      </c>
      <c r="D1583" s="97" t="s">
        <v>4372</v>
      </c>
      <c r="E1583" s="13" t="s">
        <v>2995</v>
      </c>
      <c r="F1583" s="14">
        <v>890</v>
      </c>
      <c r="G1583" s="14">
        <v>860</v>
      </c>
      <c r="H1583" s="14">
        <v>820</v>
      </c>
      <c r="I1583" s="16"/>
    </row>
    <row r="1584" spans="1:9" x14ac:dyDescent="0.25">
      <c r="A1584" s="13">
        <f>IF(E1584&gt;" ",COUNTA($E$3:E1584),"")</f>
        <v>1334</v>
      </c>
      <c r="B1584" s="10" t="s">
        <v>1799</v>
      </c>
      <c r="C1584" s="17" t="s">
        <v>4171</v>
      </c>
      <c r="D1584" s="97" t="s">
        <v>4372</v>
      </c>
      <c r="E1584" s="13" t="s">
        <v>2995</v>
      </c>
      <c r="F1584" s="14">
        <v>1050</v>
      </c>
      <c r="G1584" s="14">
        <v>1020</v>
      </c>
      <c r="H1584" s="14">
        <v>970</v>
      </c>
      <c r="I1584" s="16"/>
    </row>
    <row r="1585" spans="1:9" x14ac:dyDescent="0.25">
      <c r="A1585" s="13">
        <f>IF(E1585&gt;" ",COUNTA($E$3:E1585),"")</f>
        <v>1335</v>
      </c>
      <c r="B1585" s="10" t="s">
        <v>1800</v>
      </c>
      <c r="C1585" s="17" t="s">
        <v>1742</v>
      </c>
      <c r="D1585" s="97" t="s">
        <v>4372</v>
      </c>
      <c r="E1585" s="13" t="s">
        <v>2995</v>
      </c>
      <c r="F1585" s="14">
        <v>1320</v>
      </c>
      <c r="G1585" s="14">
        <v>1280</v>
      </c>
      <c r="H1585" s="14">
        <v>1220</v>
      </c>
      <c r="I1585" s="16"/>
    </row>
    <row r="1586" spans="1:9" x14ac:dyDescent="0.25">
      <c r="A1586" s="13">
        <f>IF(E1586&gt;" ",COUNTA($E$3:E1586),"")</f>
        <v>1336</v>
      </c>
      <c r="B1586" s="10" t="s">
        <v>1801</v>
      </c>
      <c r="C1586" s="17" t="s">
        <v>1744</v>
      </c>
      <c r="D1586" s="97" t="s">
        <v>4372</v>
      </c>
      <c r="E1586" s="13" t="s">
        <v>2995</v>
      </c>
      <c r="F1586" s="14">
        <v>1520</v>
      </c>
      <c r="G1586" s="14">
        <v>1480</v>
      </c>
      <c r="H1586" s="14">
        <v>1410</v>
      </c>
      <c r="I1586" s="16"/>
    </row>
    <row r="1587" spans="1:9" x14ac:dyDescent="0.25">
      <c r="A1587" s="13">
        <f>IF(E1587&gt;" ",COUNTA($E$3:E1587),"")</f>
        <v>1337</v>
      </c>
      <c r="B1587" s="10" t="s">
        <v>1071</v>
      </c>
      <c r="C1587" s="17" t="s">
        <v>1746</v>
      </c>
      <c r="D1587" s="97" t="s">
        <v>4372</v>
      </c>
      <c r="E1587" s="13" t="s">
        <v>2995</v>
      </c>
      <c r="F1587" s="14">
        <v>1700</v>
      </c>
      <c r="G1587" s="14">
        <v>1650</v>
      </c>
      <c r="H1587" s="14">
        <v>1570</v>
      </c>
      <c r="I1587" s="16"/>
    </row>
    <row r="1588" spans="1:9" x14ac:dyDescent="0.25">
      <c r="A1588" s="13">
        <f>IF(E1588&gt;" ",COUNTA($E$3:E1588),"")</f>
        <v>1338</v>
      </c>
      <c r="B1588" s="10" t="s">
        <v>1072</v>
      </c>
      <c r="C1588" s="17" t="s">
        <v>1748</v>
      </c>
      <c r="D1588" s="97" t="s">
        <v>4372</v>
      </c>
      <c r="E1588" s="13" t="s">
        <v>2995</v>
      </c>
      <c r="F1588" s="14">
        <v>2070</v>
      </c>
      <c r="G1588" s="14">
        <v>2010</v>
      </c>
      <c r="H1588" s="14">
        <v>1910</v>
      </c>
      <c r="I1588" s="16"/>
    </row>
    <row r="1589" spans="1:9" x14ac:dyDescent="0.25">
      <c r="A1589" s="13">
        <f>IF(E1589&gt;" ",COUNTA($E$3:E1589),"")</f>
        <v>1339</v>
      </c>
      <c r="B1589" s="10" t="s">
        <v>1073</v>
      </c>
      <c r="C1589" s="17" t="s">
        <v>1750</v>
      </c>
      <c r="D1589" s="97" t="s">
        <v>4372</v>
      </c>
      <c r="E1589" s="13" t="s">
        <v>2995</v>
      </c>
      <c r="F1589" s="14">
        <v>2550</v>
      </c>
      <c r="G1589" s="14">
        <v>2480</v>
      </c>
      <c r="H1589" s="14">
        <v>2360</v>
      </c>
      <c r="I1589" s="16"/>
    </row>
    <row r="1590" spans="1:9" x14ac:dyDescent="0.25">
      <c r="A1590" s="13">
        <f>IF(E1590&gt;" ",COUNTA($E$3:E1590),"")</f>
        <v>1340</v>
      </c>
      <c r="B1590" s="10" t="s">
        <v>1074</v>
      </c>
      <c r="C1590" s="17" t="s">
        <v>1752</v>
      </c>
      <c r="D1590" s="97" t="s">
        <v>4372</v>
      </c>
      <c r="E1590" s="13" t="s">
        <v>2995</v>
      </c>
      <c r="F1590" s="14">
        <v>3050</v>
      </c>
      <c r="G1590" s="14">
        <v>2960</v>
      </c>
      <c r="H1590" s="14">
        <v>2810</v>
      </c>
      <c r="I1590" s="16"/>
    </row>
    <row r="1591" spans="1:9" x14ac:dyDescent="0.25">
      <c r="A1591" s="13">
        <f>IF(E1591&gt;" ",COUNTA($E$3:E1591),"")</f>
        <v>1341</v>
      </c>
      <c r="B1591" s="10" t="s">
        <v>1075</v>
      </c>
      <c r="C1591" s="17" t="s">
        <v>1754</v>
      </c>
      <c r="D1591" s="97" t="s">
        <v>4372</v>
      </c>
      <c r="E1591" s="13" t="s">
        <v>2995</v>
      </c>
      <c r="F1591" s="14">
        <v>3650</v>
      </c>
      <c r="G1591" s="14">
        <v>3540</v>
      </c>
      <c r="H1591" s="14">
        <v>3360</v>
      </c>
      <c r="I1591" s="16"/>
    </row>
    <row r="1592" spans="1:9" x14ac:dyDescent="0.25">
      <c r="A1592" s="13">
        <f>IF(E1592&gt;" ",COUNTA($E$3:E1592),"")</f>
        <v>1342</v>
      </c>
      <c r="B1592" s="10" t="s">
        <v>1076</v>
      </c>
      <c r="C1592" s="17" t="s">
        <v>1756</v>
      </c>
      <c r="D1592" s="97" t="s">
        <v>4372</v>
      </c>
      <c r="E1592" s="13" t="s">
        <v>2995</v>
      </c>
      <c r="F1592" s="14">
        <v>4220</v>
      </c>
      <c r="G1592" s="14">
        <v>4100</v>
      </c>
      <c r="H1592" s="14">
        <v>3900</v>
      </c>
      <c r="I1592" s="16"/>
    </row>
    <row r="1593" spans="1:9" x14ac:dyDescent="0.25">
      <c r="A1593" s="13" t="str">
        <f>IF(E1593&gt;" ",COUNTA($E$3:E1593),"")</f>
        <v/>
      </c>
      <c r="B1593" s="10"/>
      <c r="C1593" s="17"/>
      <c r="D1593" s="97"/>
      <c r="E1593" s="13"/>
      <c r="F1593" s="14"/>
      <c r="G1593" s="14"/>
      <c r="H1593" s="14"/>
      <c r="I1593" s="16"/>
    </row>
    <row r="1594" spans="1:9" x14ac:dyDescent="0.25">
      <c r="A1594" s="13" t="str">
        <f>IF(E1594&gt;" ",COUNTA($E$3:E1594),"")</f>
        <v/>
      </c>
      <c r="B1594" s="19" t="s">
        <v>3767</v>
      </c>
      <c r="C1594" s="18" t="s">
        <v>3768</v>
      </c>
      <c r="D1594" s="95"/>
      <c r="E1594" s="13"/>
      <c r="F1594" s="14"/>
      <c r="G1594" s="14"/>
      <c r="H1594" s="14"/>
      <c r="I1594" s="16"/>
    </row>
    <row r="1595" spans="1:9" x14ac:dyDescent="0.25">
      <c r="A1595" s="13">
        <f>IF(E1595&gt;" ",COUNTA($E$3:E1595),"")</f>
        <v>1343</v>
      </c>
      <c r="B1595" s="10" t="s">
        <v>1077</v>
      </c>
      <c r="C1595" s="17" t="s">
        <v>2121</v>
      </c>
      <c r="D1595" s="97" t="s">
        <v>4372</v>
      </c>
      <c r="E1595" s="13" t="s">
        <v>2995</v>
      </c>
      <c r="F1595" s="14">
        <v>330</v>
      </c>
      <c r="G1595" s="14">
        <v>320</v>
      </c>
      <c r="H1595" s="14">
        <v>300</v>
      </c>
      <c r="I1595" s="16"/>
    </row>
    <row r="1596" spans="1:9" x14ac:dyDescent="0.25">
      <c r="A1596" s="13">
        <f>IF(E1596&gt;" ",COUNTA($E$3:E1596),"")</f>
        <v>1344</v>
      </c>
      <c r="B1596" s="10" t="s">
        <v>1078</v>
      </c>
      <c r="C1596" s="17" t="s">
        <v>2123</v>
      </c>
      <c r="D1596" s="97" t="s">
        <v>4372</v>
      </c>
      <c r="E1596" s="13" t="s">
        <v>2995</v>
      </c>
      <c r="F1596" s="14">
        <v>520</v>
      </c>
      <c r="G1596" s="14">
        <v>500</v>
      </c>
      <c r="H1596" s="14">
        <v>480</v>
      </c>
      <c r="I1596" s="16"/>
    </row>
    <row r="1597" spans="1:9" x14ac:dyDescent="0.25">
      <c r="A1597" s="13">
        <f>IF(E1597&gt;" ",COUNTA($E$3:E1597),"")</f>
        <v>1345</v>
      </c>
      <c r="B1597" s="10" t="s">
        <v>1079</v>
      </c>
      <c r="C1597" s="17" t="s">
        <v>2125</v>
      </c>
      <c r="D1597" s="97" t="s">
        <v>4372</v>
      </c>
      <c r="E1597" s="13" t="s">
        <v>2995</v>
      </c>
      <c r="F1597" s="14">
        <v>600</v>
      </c>
      <c r="G1597" s="14">
        <v>580</v>
      </c>
      <c r="H1597" s="14">
        <v>550</v>
      </c>
      <c r="I1597" s="16"/>
    </row>
    <row r="1598" spans="1:9" x14ac:dyDescent="0.25">
      <c r="A1598" s="13">
        <f>IF(E1598&gt;" ",COUNTA($E$3:E1598),"")</f>
        <v>1346</v>
      </c>
      <c r="B1598" s="10" t="s">
        <v>1080</v>
      </c>
      <c r="C1598" s="17" t="s">
        <v>4161</v>
      </c>
      <c r="D1598" s="97" t="s">
        <v>4372</v>
      </c>
      <c r="E1598" s="13" t="s">
        <v>2995</v>
      </c>
      <c r="F1598" s="14">
        <v>680</v>
      </c>
      <c r="G1598" s="14">
        <v>660</v>
      </c>
      <c r="H1598" s="14">
        <v>630</v>
      </c>
      <c r="I1598" s="16"/>
    </row>
    <row r="1599" spans="1:9" x14ac:dyDescent="0.25">
      <c r="A1599" s="13">
        <f>IF(E1599&gt;" ",COUNTA($E$3:E1599),"")</f>
        <v>1347</v>
      </c>
      <c r="B1599" s="10" t="s">
        <v>1081</v>
      </c>
      <c r="C1599" s="17" t="s">
        <v>4163</v>
      </c>
      <c r="D1599" s="97" t="s">
        <v>4372</v>
      </c>
      <c r="E1599" s="13" t="s">
        <v>2995</v>
      </c>
      <c r="F1599" s="14">
        <v>740</v>
      </c>
      <c r="G1599" s="14">
        <v>720</v>
      </c>
      <c r="H1599" s="14">
        <v>680</v>
      </c>
      <c r="I1599" s="16"/>
    </row>
    <row r="1600" spans="1:9" x14ac:dyDescent="0.25">
      <c r="A1600" s="13">
        <f>IF(E1600&gt;" ",COUNTA($E$3:E1600),"")</f>
        <v>1348</v>
      </c>
      <c r="B1600" s="10" t="s">
        <v>1082</v>
      </c>
      <c r="C1600" s="17" t="s">
        <v>4165</v>
      </c>
      <c r="D1600" s="97" t="s">
        <v>4372</v>
      </c>
      <c r="E1600" s="13" t="s">
        <v>2995</v>
      </c>
      <c r="F1600" s="14">
        <v>820</v>
      </c>
      <c r="G1600" s="14">
        <v>800</v>
      </c>
      <c r="H1600" s="14">
        <v>760</v>
      </c>
      <c r="I1600" s="16"/>
    </row>
    <row r="1601" spans="1:9" x14ac:dyDescent="0.25">
      <c r="A1601" s="13">
        <f>IF(E1601&gt;" ",COUNTA($E$3:E1601),"")</f>
        <v>1349</v>
      </c>
      <c r="B1601" s="10" t="s">
        <v>1083</v>
      </c>
      <c r="C1601" s="17" t="s">
        <v>4167</v>
      </c>
      <c r="D1601" s="97" t="s">
        <v>4372</v>
      </c>
      <c r="E1601" s="13" t="s">
        <v>2995</v>
      </c>
      <c r="F1601" s="14">
        <v>1000</v>
      </c>
      <c r="G1601" s="14">
        <v>970</v>
      </c>
      <c r="H1601" s="14">
        <v>920</v>
      </c>
      <c r="I1601" s="16"/>
    </row>
    <row r="1602" spans="1:9" x14ac:dyDescent="0.25">
      <c r="A1602" s="13">
        <f>IF(E1602&gt;" ",COUNTA($E$3:E1602),"")</f>
        <v>1350</v>
      </c>
      <c r="B1602" s="10" t="s">
        <v>1084</v>
      </c>
      <c r="C1602" s="17" t="s">
        <v>4169</v>
      </c>
      <c r="D1602" s="97" t="s">
        <v>4372</v>
      </c>
      <c r="E1602" s="13" t="s">
        <v>2995</v>
      </c>
      <c r="F1602" s="14">
        <v>1190</v>
      </c>
      <c r="G1602" s="14">
        <v>1160</v>
      </c>
      <c r="H1602" s="14">
        <v>1100</v>
      </c>
      <c r="I1602" s="16"/>
    </row>
    <row r="1603" spans="1:9" x14ac:dyDescent="0.25">
      <c r="A1603" s="13">
        <f>IF(E1603&gt;" ",COUNTA($E$3:E1603),"")</f>
        <v>1351</v>
      </c>
      <c r="B1603" s="10" t="s">
        <v>1085</v>
      </c>
      <c r="C1603" s="17" t="s">
        <v>4171</v>
      </c>
      <c r="D1603" s="97" t="s">
        <v>4372</v>
      </c>
      <c r="E1603" s="13" t="s">
        <v>2995</v>
      </c>
      <c r="F1603" s="14">
        <v>1410</v>
      </c>
      <c r="G1603" s="14">
        <v>1370</v>
      </c>
      <c r="H1603" s="14">
        <v>1300</v>
      </c>
      <c r="I1603" s="16"/>
    </row>
    <row r="1604" spans="1:9" x14ac:dyDescent="0.25">
      <c r="A1604" s="13">
        <f>IF(E1604&gt;" ",COUNTA($E$3:E1604),"")</f>
        <v>1352</v>
      </c>
      <c r="B1604" s="10" t="s">
        <v>1086</v>
      </c>
      <c r="C1604" s="17" t="s">
        <v>1742</v>
      </c>
      <c r="D1604" s="97" t="s">
        <v>4372</v>
      </c>
      <c r="E1604" s="13" t="s">
        <v>2995</v>
      </c>
      <c r="F1604" s="14">
        <v>1710</v>
      </c>
      <c r="G1604" s="14">
        <v>1660</v>
      </c>
      <c r="H1604" s="14">
        <v>1580</v>
      </c>
      <c r="I1604" s="16"/>
    </row>
    <row r="1605" spans="1:9" x14ac:dyDescent="0.25">
      <c r="A1605" s="13">
        <f>IF(E1605&gt;" ",COUNTA($E$3:E1605),"")</f>
        <v>1353</v>
      </c>
      <c r="B1605" s="10" t="s">
        <v>1087</v>
      </c>
      <c r="C1605" s="17" t="s">
        <v>1744</v>
      </c>
      <c r="D1605" s="97" t="s">
        <v>4372</v>
      </c>
      <c r="E1605" s="13" t="s">
        <v>2995</v>
      </c>
      <c r="F1605" s="14">
        <v>1990</v>
      </c>
      <c r="G1605" s="14">
        <v>1930</v>
      </c>
      <c r="H1605" s="14">
        <v>1830</v>
      </c>
      <c r="I1605" s="16"/>
    </row>
    <row r="1606" spans="1:9" x14ac:dyDescent="0.25">
      <c r="A1606" s="13">
        <f>IF(E1606&gt;" ",COUNTA($E$3:E1606),"")</f>
        <v>1354</v>
      </c>
      <c r="B1606" s="10" t="s">
        <v>1088</v>
      </c>
      <c r="C1606" s="17" t="s">
        <v>1746</v>
      </c>
      <c r="D1606" s="97" t="s">
        <v>4372</v>
      </c>
      <c r="E1606" s="13" t="s">
        <v>2995</v>
      </c>
      <c r="F1606" s="14">
        <v>2200</v>
      </c>
      <c r="G1606" s="14">
        <v>2140</v>
      </c>
      <c r="H1606" s="14">
        <v>2030</v>
      </c>
      <c r="I1606" s="16"/>
    </row>
    <row r="1607" spans="1:9" x14ac:dyDescent="0.25">
      <c r="A1607" s="13">
        <f>IF(E1607&gt;" ",COUNTA($E$3:E1607),"")</f>
        <v>1355</v>
      </c>
      <c r="B1607" s="10" t="s">
        <v>1089</v>
      </c>
      <c r="C1607" s="17" t="s">
        <v>1748</v>
      </c>
      <c r="D1607" s="97" t="s">
        <v>4372</v>
      </c>
      <c r="E1607" s="13" t="s">
        <v>2995</v>
      </c>
      <c r="F1607" s="14">
        <v>2670</v>
      </c>
      <c r="G1607" s="14">
        <v>2590</v>
      </c>
      <c r="H1607" s="14">
        <v>2460</v>
      </c>
      <c r="I1607" s="16"/>
    </row>
    <row r="1608" spans="1:9" x14ac:dyDescent="0.25">
      <c r="A1608" s="13">
        <f>IF(E1608&gt;" ",COUNTA($E$3:E1608),"")</f>
        <v>1356</v>
      </c>
      <c r="B1608" s="10" t="s">
        <v>1090</v>
      </c>
      <c r="C1608" s="17" t="s">
        <v>1750</v>
      </c>
      <c r="D1608" s="97" t="s">
        <v>4372</v>
      </c>
      <c r="E1608" s="13" t="s">
        <v>2995</v>
      </c>
      <c r="F1608" s="14">
        <v>3280</v>
      </c>
      <c r="G1608" s="14">
        <v>3180</v>
      </c>
      <c r="H1608" s="14">
        <v>3020</v>
      </c>
      <c r="I1608" s="16"/>
    </row>
    <row r="1609" spans="1:9" x14ac:dyDescent="0.25">
      <c r="A1609" s="13">
        <f>IF(E1609&gt;" ",COUNTA($E$3:E1609),"")</f>
        <v>1357</v>
      </c>
      <c r="B1609" s="10" t="s">
        <v>2578</v>
      </c>
      <c r="C1609" s="17" t="s">
        <v>1752</v>
      </c>
      <c r="D1609" s="97" t="s">
        <v>4372</v>
      </c>
      <c r="E1609" s="13" t="s">
        <v>2995</v>
      </c>
      <c r="F1609" s="14">
        <v>3970</v>
      </c>
      <c r="G1609" s="14">
        <v>3850</v>
      </c>
      <c r="H1609" s="14">
        <v>3660</v>
      </c>
      <c r="I1609" s="16"/>
    </row>
    <row r="1610" spans="1:9" x14ac:dyDescent="0.25">
      <c r="A1610" s="13">
        <f>IF(E1610&gt;" ",COUNTA($E$3:E1610),"")</f>
        <v>1358</v>
      </c>
      <c r="B1610" s="10" t="s">
        <v>2579</v>
      </c>
      <c r="C1610" s="17" t="s">
        <v>1754</v>
      </c>
      <c r="D1610" s="97" t="s">
        <v>4372</v>
      </c>
      <c r="E1610" s="13" t="s">
        <v>2995</v>
      </c>
      <c r="F1610" s="14">
        <v>4610</v>
      </c>
      <c r="G1610" s="14">
        <v>4480</v>
      </c>
      <c r="H1610" s="14">
        <v>4260</v>
      </c>
      <c r="I1610" s="16"/>
    </row>
    <row r="1611" spans="1:9" x14ac:dyDescent="0.25">
      <c r="A1611" s="13">
        <f>IF(E1611&gt;" ",COUNTA($E$3:E1611),"")</f>
        <v>1359</v>
      </c>
      <c r="B1611" s="10" t="s">
        <v>3461</v>
      </c>
      <c r="C1611" s="17" t="s">
        <v>1756</v>
      </c>
      <c r="D1611" s="97" t="s">
        <v>4372</v>
      </c>
      <c r="E1611" s="13" t="s">
        <v>2995</v>
      </c>
      <c r="F1611" s="14">
        <v>5300</v>
      </c>
      <c r="G1611" s="14">
        <v>5150</v>
      </c>
      <c r="H1611" s="14">
        <v>4890</v>
      </c>
      <c r="I1611" s="16"/>
    </row>
    <row r="1612" spans="1:9" x14ac:dyDescent="0.25">
      <c r="A1612" s="13" t="str">
        <f>IF(E1612&gt;" ",COUNTA($E$3:E1612),"")</f>
        <v/>
      </c>
      <c r="B1612" s="10"/>
      <c r="C1612" s="17"/>
      <c r="D1612" s="97"/>
      <c r="E1612" s="13"/>
      <c r="F1612" s="14"/>
      <c r="G1612" s="14"/>
      <c r="H1612" s="14"/>
      <c r="I1612" s="16"/>
    </row>
    <row r="1613" spans="1:9" x14ac:dyDescent="0.25">
      <c r="A1613" s="13" t="str">
        <f>IF(E1613&gt;" ",COUNTA($E$3:E1613),"")</f>
        <v/>
      </c>
      <c r="B1613" s="19" t="s">
        <v>3769</v>
      </c>
      <c r="C1613" s="18" t="s">
        <v>3770</v>
      </c>
      <c r="D1613" s="95"/>
      <c r="E1613" s="13"/>
      <c r="F1613" s="14"/>
      <c r="G1613" s="14"/>
      <c r="H1613" s="14"/>
      <c r="I1613" s="16"/>
    </row>
    <row r="1614" spans="1:9" x14ac:dyDescent="0.25">
      <c r="A1614" s="13">
        <f>IF(E1614&gt;" ",COUNTA($E$3:E1614),"")</f>
        <v>1360</v>
      </c>
      <c r="B1614" s="10" t="s">
        <v>3462</v>
      </c>
      <c r="C1614" s="17" t="s">
        <v>2121</v>
      </c>
      <c r="D1614" s="97" t="s">
        <v>4372</v>
      </c>
      <c r="E1614" s="13" t="s">
        <v>2995</v>
      </c>
      <c r="F1614" s="14">
        <v>460</v>
      </c>
      <c r="G1614" s="14">
        <v>450</v>
      </c>
      <c r="H1614" s="14">
        <v>430</v>
      </c>
      <c r="I1614" s="16"/>
    </row>
    <row r="1615" spans="1:9" x14ac:dyDescent="0.25">
      <c r="A1615" s="13">
        <f>IF(E1615&gt;" ",COUNTA($E$3:E1615),"")</f>
        <v>1361</v>
      </c>
      <c r="B1615" s="10" t="s">
        <v>3463</v>
      </c>
      <c r="C1615" s="17" t="s">
        <v>2123</v>
      </c>
      <c r="D1615" s="97" t="s">
        <v>4372</v>
      </c>
      <c r="E1615" s="13" t="s">
        <v>2995</v>
      </c>
      <c r="F1615" s="14">
        <v>730</v>
      </c>
      <c r="G1615" s="14">
        <v>710</v>
      </c>
      <c r="H1615" s="14">
        <v>670</v>
      </c>
      <c r="I1615" s="16"/>
    </row>
    <row r="1616" spans="1:9" x14ac:dyDescent="0.25">
      <c r="A1616" s="13">
        <f>IF(E1616&gt;" ",COUNTA($E$3:E1616),"")</f>
        <v>1362</v>
      </c>
      <c r="B1616" s="10" t="s">
        <v>3464</v>
      </c>
      <c r="C1616" s="17" t="s">
        <v>2125</v>
      </c>
      <c r="D1616" s="97" t="s">
        <v>4372</v>
      </c>
      <c r="E1616" s="13" t="s">
        <v>2995</v>
      </c>
      <c r="F1616" s="14">
        <v>830</v>
      </c>
      <c r="G1616" s="14">
        <v>810</v>
      </c>
      <c r="H1616" s="14">
        <v>770</v>
      </c>
      <c r="I1616" s="16"/>
    </row>
    <row r="1617" spans="1:9" x14ac:dyDescent="0.25">
      <c r="A1617" s="13">
        <f>IF(E1617&gt;" ",COUNTA($E$3:E1617),"")</f>
        <v>1363</v>
      </c>
      <c r="B1617" s="10" t="s">
        <v>3465</v>
      </c>
      <c r="C1617" s="17" t="s">
        <v>4161</v>
      </c>
      <c r="D1617" s="97" t="s">
        <v>4372</v>
      </c>
      <c r="E1617" s="13" t="s">
        <v>2995</v>
      </c>
      <c r="F1617" s="14">
        <v>970</v>
      </c>
      <c r="G1617" s="14">
        <v>940</v>
      </c>
      <c r="H1617" s="14">
        <v>890</v>
      </c>
      <c r="I1617" s="16"/>
    </row>
    <row r="1618" spans="1:9" x14ac:dyDescent="0.25">
      <c r="A1618" s="13">
        <f>IF(E1618&gt;" ",COUNTA($E$3:E1618),"")</f>
        <v>1364</v>
      </c>
      <c r="B1618" s="10" t="s">
        <v>3466</v>
      </c>
      <c r="C1618" s="17" t="s">
        <v>4163</v>
      </c>
      <c r="D1618" s="97" t="s">
        <v>4372</v>
      </c>
      <c r="E1618" s="13" t="s">
        <v>2995</v>
      </c>
      <c r="F1618" s="14">
        <v>1050</v>
      </c>
      <c r="G1618" s="14">
        <v>1020</v>
      </c>
      <c r="H1618" s="14">
        <v>970</v>
      </c>
      <c r="I1618" s="16"/>
    </row>
    <row r="1619" spans="1:9" x14ac:dyDescent="0.25">
      <c r="A1619" s="13">
        <f>IF(E1619&gt;" ",COUNTA($E$3:E1619),"")</f>
        <v>1365</v>
      </c>
      <c r="B1619" s="10" t="s">
        <v>3467</v>
      </c>
      <c r="C1619" s="17" t="s">
        <v>4165</v>
      </c>
      <c r="D1619" s="97" t="s">
        <v>4372</v>
      </c>
      <c r="E1619" s="13" t="s">
        <v>2995</v>
      </c>
      <c r="F1619" s="14">
        <v>1140</v>
      </c>
      <c r="G1619" s="14">
        <v>1110</v>
      </c>
      <c r="H1619" s="14">
        <v>1050</v>
      </c>
      <c r="I1619" s="16"/>
    </row>
    <row r="1620" spans="1:9" x14ac:dyDescent="0.25">
      <c r="A1620" s="13">
        <f>IF(E1620&gt;" ",COUNTA($E$3:E1620),"")</f>
        <v>1366</v>
      </c>
      <c r="B1620" s="10" t="s">
        <v>3468</v>
      </c>
      <c r="C1620" s="17" t="s">
        <v>4167</v>
      </c>
      <c r="D1620" s="97" t="s">
        <v>4372</v>
      </c>
      <c r="E1620" s="13" t="s">
        <v>2995</v>
      </c>
      <c r="F1620" s="14">
        <v>1390</v>
      </c>
      <c r="G1620" s="14">
        <v>1350</v>
      </c>
      <c r="H1620" s="14">
        <v>1280</v>
      </c>
      <c r="I1620" s="16"/>
    </row>
    <row r="1621" spans="1:9" x14ac:dyDescent="0.25">
      <c r="A1621" s="13">
        <f>IF(E1621&gt;" ",COUNTA($E$3:E1621),"")</f>
        <v>1367</v>
      </c>
      <c r="B1621" s="10" t="s">
        <v>3469</v>
      </c>
      <c r="C1621" s="17" t="s">
        <v>4169</v>
      </c>
      <c r="D1621" s="97" t="s">
        <v>4372</v>
      </c>
      <c r="E1621" s="13" t="s">
        <v>2995</v>
      </c>
      <c r="F1621" s="14">
        <v>1650</v>
      </c>
      <c r="G1621" s="14">
        <v>1600</v>
      </c>
      <c r="H1621" s="14">
        <v>1520</v>
      </c>
      <c r="I1621" s="16"/>
    </row>
    <row r="1622" spans="1:9" x14ac:dyDescent="0.25">
      <c r="A1622" s="13">
        <f>IF(E1622&gt;" ",COUNTA($E$3:E1622),"")</f>
        <v>1368</v>
      </c>
      <c r="B1622" s="10" t="s">
        <v>3470</v>
      </c>
      <c r="C1622" s="17" t="s">
        <v>4171</v>
      </c>
      <c r="D1622" s="97" t="s">
        <v>4372</v>
      </c>
      <c r="E1622" s="13" t="s">
        <v>2995</v>
      </c>
      <c r="F1622" s="14">
        <v>1970</v>
      </c>
      <c r="G1622" s="14">
        <v>1910</v>
      </c>
      <c r="H1622" s="14">
        <v>1810</v>
      </c>
      <c r="I1622" s="16"/>
    </row>
    <row r="1623" spans="1:9" x14ac:dyDescent="0.25">
      <c r="A1623" s="13">
        <f>IF(E1623&gt;" ",COUNTA($E$3:E1623),"")</f>
        <v>1369</v>
      </c>
      <c r="B1623" s="10" t="s">
        <v>3471</v>
      </c>
      <c r="C1623" s="17" t="s">
        <v>1742</v>
      </c>
      <c r="D1623" s="97" t="s">
        <v>4372</v>
      </c>
      <c r="E1623" s="13" t="s">
        <v>2995</v>
      </c>
      <c r="F1623" s="14">
        <v>2400</v>
      </c>
      <c r="G1623" s="14">
        <v>2330</v>
      </c>
      <c r="H1623" s="14">
        <v>2210</v>
      </c>
      <c r="I1623" s="16"/>
    </row>
    <row r="1624" spans="1:9" x14ac:dyDescent="0.25">
      <c r="A1624" s="13">
        <f>IF(E1624&gt;" ",COUNTA($E$3:E1624),"")</f>
        <v>1370</v>
      </c>
      <c r="B1624" s="10" t="s">
        <v>3472</v>
      </c>
      <c r="C1624" s="17" t="s">
        <v>1744</v>
      </c>
      <c r="D1624" s="97" t="s">
        <v>4372</v>
      </c>
      <c r="E1624" s="13" t="s">
        <v>2995</v>
      </c>
      <c r="F1624" s="14">
        <v>2880</v>
      </c>
      <c r="G1624" s="14">
        <v>2800</v>
      </c>
      <c r="H1624" s="14">
        <v>2660</v>
      </c>
      <c r="I1624" s="16"/>
    </row>
    <row r="1625" spans="1:9" x14ac:dyDescent="0.25">
      <c r="A1625" s="13">
        <f>IF(E1625&gt;" ",COUNTA($E$3:E1625),"")</f>
        <v>1371</v>
      </c>
      <c r="B1625" s="10" t="s">
        <v>3473</v>
      </c>
      <c r="C1625" s="17" t="s">
        <v>1746</v>
      </c>
      <c r="D1625" s="97" t="s">
        <v>4372</v>
      </c>
      <c r="E1625" s="13" t="s">
        <v>2995</v>
      </c>
      <c r="F1625" s="14">
        <v>3100</v>
      </c>
      <c r="G1625" s="14">
        <v>3010</v>
      </c>
      <c r="H1625" s="14">
        <v>2860</v>
      </c>
      <c r="I1625" s="16"/>
    </row>
    <row r="1626" spans="1:9" x14ac:dyDescent="0.25">
      <c r="A1626" s="13">
        <f>IF(E1626&gt;" ",COUNTA($E$3:E1626),"")</f>
        <v>1372</v>
      </c>
      <c r="B1626" s="10" t="s">
        <v>3474</v>
      </c>
      <c r="C1626" s="17" t="s">
        <v>1748</v>
      </c>
      <c r="D1626" s="97" t="s">
        <v>4372</v>
      </c>
      <c r="E1626" s="13" t="s">
        <v>2995</v>
      </c>
      <c r="F1626" s="14">
        <v>3780</v>
      </c>
      <c r="G1626" s="14">
        <v>3670</v>
      </c>
      <c r="H1626" s="14">
        <v>3490</v>
      </c>
      <c r="I1626" s="16"/>
    </row>
    <row r="1627" spans="1:9" x14ac:dyDescent="0.25">
      <c r="A1627" s="13">
        <f>IF(E1627&gt;" ",COUNTA($E$3:E1627),"")</f>
        <v>1373</v>
      </c>
      <c r="B1627" s="10" t="s">
        <v>3475</v>
      </c>
      <c r="C1627" s="17" t="s">
        <v>1750</v>
      </c>
      <c r="D1627" s="97" t="s">
        <v>4372</v>
      </c>
      <c r="E1627" s="13" t="s">
        <v>2995</v>
      </c>
      <c r="F1627" s="14">
        <v>4590</v>
      </c>
      <c r="G1627" s="14">
        <v>4460</v>
      </c>
      <c r="H1627" s="14">
        <v>4240</v>
      </c>
      <c r="I1627" s="16"/>
    </row>
    <row r="1628" spans="1:9" x14ac:dyDescent="0.25">
      <c r="A1628" s="13">
        <f>IF(E1628&gt;" ",COUNTA($E$3:E1628),"")</f>
        <v>1374</v>
      </c>
      <c r="B1628" s="10" t="s">
        <v>3476</v>
      </c>
      <c r="C1628" s="17" t="s">
        <v>1752</v>
      </c>
      <c r="D1628" s="97" t="s">
        <v>4372</v>
      </c>
      <c r="E1628" s="13" t="s">
        <v>2995</v>
      </c>
      <c r="F1628" s="14">
        <v>5260</v>
      </c>
      <c r="G1628" s="14">
        <v>5110</v>
      </c>
      <c r="H1628" s="14">
        <v>4850</v>
      </c>
      <c r="I1628" s="16"/>
    </row>
    <row r="1629" spans="1:9" x14ac:dyDescent="0.25">
      <c r="A1629" s="13">
        <f>IF(E1629&gt;" ",COUNTA($E$3:E1629),"")</f>
        <v>1375</v>
      </c>
      <c r="B1629" s="10" t="s">
        <v>3477</v>
      </c>
      <c r="C1629" s="17" t="s">
        <v>1754</v>
      </c>
      <c r="D1629" s="97" t="s">
        <v>4372</v>
      </c>
      <c r="E1629" s="13" t="s">
        <v>2995</v>
      </c>
      <c r="F1629" s="14">
        <v>6110</v>
      </c>
      <c r="G1629" s="14">
        <v>5930</v>
      </c>
      <c r="H1629" s="14">
        <v>5630</v>
      </c>
      <c r="I1629" s="16"/>
    </row>
    <row r="1630" spans="1:9" x14ac:dyDescent="0.25">
      <c r="A1630" s="13">
        <f>IF(E1630&gt;" ",COUNTA($E$3:E1630),"")</f>
        <v>1376</v>
      </c>
      <c r="B1630" s="10" t="s">
        <v>3478</v>
      </c>
      <c r="C1630" s="17" t="s">
        <v>1756</v>
      </c>
      <c r="D1630" s="97" t="s">
        <v>4372</v>
      </c>
      <c r="E1630" s="13" t="s">
        <v>2995</v>
      </c>
      <c r="F1630" s="14">
        <v>6950</v>
      </c>
      <c r="G1630" s="14">
        <v>6750</v>
      </c>
      <c r="H1630" s="14">
        <v>6410</v>
      </c>
      <c r="I1630" s="16"/>
    </row>
    <row r="1631" spans="1:9" x14ac:dyDescent="0.25">
      <c r="A1631" s="13" t="str">
        <f>IF(E1631&gt;" ",COUNTA($E$3:E1631),"")</f>
        <v/>
      </c>
      <c r="B1631" s="10"/>
      <c r="C1631" s="17"/>
      <c r="D1631" s="97"/>
      <c r="E1631" s="13"/>
      <c r="F1631" s="14"/>
      <c r="G1631" s="14"/>
      <c r="H1631" s="14"/>
      <c r="I1631" s="16"/>
    </row>
    <row r="1632" spans="1:9" x14ac:dyDescent="0.25">
      <c r="A1632" s="13" t="str">
        <f>IF(E1632&gt;" ",COUNTA($E$3:E1632),"")</f>
        <v/>
      </c>
      <c r="B1632" s="19" t="s">
        <v>3771</v>
      </c>
      <c r="C1632" s="18" t="s">
        <v>3772</v>
      </c>
      <c r="D1632" s="95"/>
      <c r="E1632" s="13"/>
      <c r="F1632" s="14"/>
      <c r="G1632" s="14"/>
      <c r="H1632" s="14"/>
      <c r="I1632" s="16"/>
    </row>
    <row r="1633" spans="1:9" x14ac:dyDescent="0.25">
      <c r="A1633" s="13">
        <f>IF(E1633&gt;" ",COUNTA($E$3:E1633),"")</f>
        <v>1377</v>
      </c>
      <c r="B1633" s="10" t="s">
        <v>3479</v>
      </c>
      <c r="C1633" s="17" t="s">
        <v>2121</v>
      </c>
      <c r="D1633" s="97" t="s">
        <v>4372</v>
      </c>
      <c r="E1633" s="13" t="s">
        <v>2995</v>
      </c>
      <c r="F1633" s="14">
        <v>278</v>
      </c>
      <c r="G1633" s="14">
        <v>270</v>
      </c>
      <c r="H1633" s="14">
        <v>257</v>
      </c>
      <c r="I1633" s="16"/>
    </row>
    <row r="1634" spans="1:9" x14ac:dyDescent="0.25">
      <c r="A1634" s="13">
        <f>IF(E1634&gt;" ",COUNTA($E$3:E1634),"")</f>
        <v>1378</v>
      </c>
      <c r="B1634" s="10" t="s">
        <v>3480</v>
      </c>
      <c r="C1634" s="17" t="s">
        <v>2123</v>
      </c>
      <c r="D1634" s="97" t="s">
        <v>4372</v>
      </c>
      <c r="E1634" s="13" t="s">
        <v>2995</v>
      </c>
      <c r="F1634" s="14">
        <v>460</v>
      </c>
      <c r="G1634" s="14">
        <v>450</v>
      </c>
      <c r="H1634" s="14">
        <v>430</v>
      </c>
      <c r="I1634" s="16"/>
    </row>
    <row r="1635" spans="1:9" x14ac:dyDescent="0.25">
      <c r="A1635" s="13">
        <f>IF(E1635&gt;" ",COUNTA($E$3:E1635),"")</f>
        <v>1379</v>
      </c>
      <c r="B1635" s="10" t="s">
        <v>3481</v>
      </c>
      <c r="C1635" s="17" t="s">
        <v>2125</v>
      </c>
      <c r="D1635" s="97" t="s">
        <v>4372</v>
      </c>
      <c r="E1635" s="13" t="s">
        <v>2995</v>
      </c>
      <c r="F1635" s="14">
        <v>550</v>
      </c>
      <c r="G1635" s="14">
        <v>530</v>
      </c>
      <c r="H1635" s="14">
        <v>500</v>
      </c>
      <c r="I1635" s="16"/>
    </row>
    <row r="1636" spans="1:9" x14ac:dyDescent="0.25">
      <c r="A1636" s="13">
        <f>IF(E1636&gt;" ",COUNTA($E$3:E1636),"")</f>
        <v>1380</v>
      </c>
      <c r="B1636" s="10" t="s">
        <v>3482</v>
      </c>
      <c r="C1636" s="17" t="s">
        <v>4161</v>
      </c>
      <c r="D1636" s="97" t="s">
        <v>4372</v>
      </c>
      <c r="E1636" s="13" t="s">
        <v>2995</v>
      </c>
      <c r="F1636" s="14">
        <v>660</v>
      </c>
      <c r="G1636" s="14">
        <v>640</v>
      </c>
      <c r="H1636" s="14">
        <v>610</v>
      </c>
      <c r="I1636" s="16"/>
    </row>
    <row r="1637" spans="1:9" x14ac:dyDescent="0.25">
      <c r="A1637" s="13">
        <f>IF(E1637&gt;" ",COUNTA($E$3:E1637),"")</f>
        <v>1381</v>
      </c>
      <c r="B1637" s="10" t="s">
        <v>3483</v>
      </c>
      <c r="C1637" s="17" t="s">
        <v>4163</v>
      </c>
      <c r="D1637" s="97" t="s">
        <v>4372</v>
      </c>
      <c r="E1637" s="13" t="s">
        <v>2995</v>
      </c>
      <c r="F1637" s="14">
        <v>720</v>
      </c>
      <c r="G1637" s="14">
        <v>700</v>
      </c>
      <c r="H1637" s="14">
        <v>670</v>
      </c>
      <c r="I1637" s="16"/>
    </row>
    <row r="1638" spans="1:9" x14ac:dyDescent="0.25">
      <c r="A1638" s="13">
        <f>IF(E1638&gt;" ",COUNTA($E$3:E1638),"")</f>
        <v>1382</v>
      </c>
      <c r="B1638" s="10" t="s">
        <v>3484</v>
      </c>
      <c r="C1638" s="17" t="s">
        <v>4165</v>
      </c>
      <c r="D1638" s="97" t="s">
        <v>4372</v>
      </c>
      <c r="E1638" s="13" t="s">
        <v>2995</v>
      </c>
      <c r="F1638" s="14">
        <v>760</v>
      </c>
      <c r="G1638" s="14">
        <v>740</v>
      </c>
      <c r="H1638" s="14">
        <v>700</v>
      </c>
      <c r="I1638" s="16"/>
    </row>
    <row r="1639" spans="1:9" x14ac:dyDescent="0.25">
      <c r="A1639" s="13">
        <f>IF(E1639&gt;" ",COUNTA($E$3:E1639),"")</f>
        <v>1383</v>
      </c>
      <c r="B1639" s="10" t="s">
        <v>3485</v>
      </c>
      <c r="C1639" s="17" t="s">
        <v>4167</v>
      </c>
      <c r="D1639" s="97" t="s">
        <v>4372</v>
      </c>
      <c r="E1639" s="13" t="s">
        <v>2995</v>
      </c>
      <c r="F1639" s="14">
        <v>970</v>
      </c>
      <c r="G1639" s="14">
        <v>940</v>
      </c>
      <c r="H1639" s="14">
        <v>890</v>
      </c>
      <c r="I1639" s="16"/>
    </row>
    <row r="1640" spans="1:9" x14ac:dyDescent="0.25">
      <c r="A1640" s="13">
        <f>IF(E1640&gt;" ",COUNTA($E$3:E1640),"")</f>
        <v>1384</v>
      </c>
      <c r="B1640" s="10" t="s">
        <v>3486</v>
      </c>
      <c r="C1640" s="17" t="s">
        <v>4169</v>
      </c>
      <c r="D1640" s="97" t="s">
        <v>4372</v>
      </c>
      <c r="E1640" s="13" t="s">
        <v>2995</v>
      </c>
      <c r="F1640" s="14">
        <v>1150</v>
      </c>
      <c r="G1640" s="14">
        <v>1120</v>
      </c>
      <c r="H1640" s="14">
        <v>1060</v>
      </c>
      <c r="I1640" s="16"/>
    </row>
    <row r="1641" spans="1:9" x14ac:dyDescent="0.25">
      <c r="A1641" s="13">
        <f>IF(E1641&gt;" ",COUNTA($E$3:E1641),"")</f>
        <v>1385</v>
      </c>
      <c r="B1641" s="10" t="s">
        <v>3487</v>
      </c>
      <c r="C1641" s="17" t="s">
        <v>4171</v>
      </c>
      <c r="D1641" s="97" t="s">
        <v>4372</v>
      </c>
      <c r="E1641" s="13" t="s">
        <v>2995</v>
      </c>
      <c r="F1641" s="14">
        <v>1400</v>
      </c>
      <c r="G1641" s="14">
        <v>1360</v>
      </c>
      <c r="H1641" s="14">
        <v>1290</v>
      </c>
      <c r="I1641" s="16"/>
    </row>
    <row r="1642" spans="1:9" x14ac:dyDescent="0.25">
      <c r="A1642" s="13">
        <f>IF(E1642&gt;" ",COUNTA($E$3:E1642),"")</f>
        <v>1386</v>
      </c>
      <c r="B1642" s="10" t="s">
        <v>3488</v>
      </c>
      <c r="C1642" s="17" t="s">
        <v>1742</v>
      </c>
      <c r="D1642" s="97" t="s">
        <v>4372</v>
      </c>
      <c r="E1642" s="13" t="s">
        <v>2995</v>
      </c>
      <c r="F1642" s="14">
        <v>1700</v>
      </c>
      <c r="G1642" s="14">
        <v>1650</v>
      </c>
      <c r="H1642" s="14">
        <v>1570</v>
      </c>
      <c r="I1642" s="16"/>
    </row>
    <row r="1643" spans="1:9" x14ac:dyDescent="0.25">
      <c r="A1643" s="13">
        <f>IF(E1643&gt;" ",COUNTA($E$3:E1643),"")</f>
        <v>1387</v>
      </c>
      <c r="B1643" s="10" t="s">
        <v>3489</v>
      </c>
      <c r="C1643" s="17" t="s">
        <v>1744</v>
      </c>
      <c r="D1643" s="97" t="s">
        <v>4372</v>
      </c>
      <c r="E1643" s="13" t="s">
        <v>2995</v>
      </c>
      <c r="F1643" s="14">
        <v>1990</v>
      </c>
      <c r="G1643" s="14">
        <v>1930</v>
      </c>
      <c r="H1643" s="14">
        <v>1830</v>
      </c>
      <c r="I1643" s="16"/>
    </row>
    <row r="1644" spans="1:9" x14ac:dyDescent="0.25">
      <c r="A1644" s="13">
        <f>IF(E1644&gt;" ",COUNTA($E$3:E1644),"")</f>
        <v>1388</v>
      </c>
      <c r="B1644" s="10" t="s">
        <v>3490</v>
      </c>
      <c r="C1644" s="17" t="s">
        <v>1746</v>
      </c>
      <c r="D1644" s="97" t="s">
        <v>4372</v>
      </c>
      <c r="E1644" s="13" t="s">
        <v>2995</v>
      </c>
      <c r="F1644" s="14">
        <v>2280</v>
      </c>
      <c r="G1644" s="14">
        <v>2210</v>
      </c>
      <c r="H1644" s="14">
        <v>2100</v>
      </c>
      <c r="I1644" s="16"/>
    </row>
    <row r="1645" spans="1:9" x14ac:dyDescent="0.25">
      <c r="A1645" s="13">
        <f>IF(E1645&gt;" ",COUNTA($E$3:E1645),"")</f>
        <v>1389</v>
      </c>
      <c r="B1645" s="10" t="s">
        <v>3491</v>
      </c>
      <c r="C1645" s="17" t="s">
        <v>1748</v>
      </c>
      <c r="D1645" s="97" t="s">
        <v>4372</v>
      </c>
      <c r="E1645" s="13" t="s">
        <v>2995</v>
      </c>
      <c r="F1645" s="14">
        <v>2600</v>
      </c>
      <c r="G1645" s="14">
        <v>2520</v>
      </c>
      <c r="H1645" s="14">
        <v>2390</v>
      </c>
      <c r="I1645" s="16"/>
    </row>
    <row r="1646" spans="1:9" x14ac:dyDescent="0.25">
      <c r="A1646" s="13">
        <f>IF(E1646&gt;" ",COUNTA($E$3:E1646),"")</f>
        <v>1390</v>
      </c>
      <c r="B1646" s="10" t="s">
        <v>3492</v>
      </c>
      <c r="C1646" s="17" t="s">
        <v>1750</v>
      </c>
      <c r="D1646" s="97" t="s">
        <v>4372</v>
      </c>
      <c r="E1646" s="13" t="s">
        <v>2995</v>
      </c>
      <c r="F1646" s="14">
        <v>3040</v>
      </c>
      <c r="G1646" s="14">
        <v>2950</v>
      </c>
      <c r="H1646" s="14">
        <v>2800</v>
      </c>
      <c r="I1646" s="16"/>
    </row>
    <row r="1647" spans="1:9" x14ac:dyDescent="0.25">
      <c r="A1647" s="13">
        <f>IF(E1647&gt;" ",COUNTA($E$3:E1647),"")</f>
        <v>1391</v>
      </c>
      <c r="B1647" s="10" t="s">
        <v>3493</v>
      </c>
      <c r="C1647" s="17" t="s">
        <v>1752</v>
      </c>
      <c r="D1647" s="97" t="s">
        <v>4372</v>
      </c>
      <c r="E1647" s="13" t="s">
        <v>2995</v>
      </c>
      <c r="F1647" s="14">
        <v>3820</v>
      </c>
      <c r="G1647" s="14">
        <v>3710</v>
      </c>
      <c r="H1647" s="14">
        <v>3520</v>
      </c>
      <c r="I1647" s="16"/>
    </row>
    <row r="1648" spans="1:9" x14ac:dyDescent="0.25">
      <c r="A1648" s="13">
        <f>IF(E1648&gt;" ",COUNTA($E$3:E1648),"")</f>
        <v>1392</v>
      </c>
      <c r="B1648" s="10" t="s">
        <v>3494</v>
      </c>
      <c r="C1648" s="17" t="s">
        <v>1754</v>
      </c>
      <c r="D1648" s="97" t="s">
        <v>4372</v>
      </c>
      <c r="E1648" s="13" t="s">
        <v>2995</v>
      </c>
      <c r="F1648" s="14">
        <v>4080</v>
      </c>
      <c r="G1648" s="14">
        <v>3960</v>
      </c>
      <c r="H1648" s="14">
        <v>3760</v>
      </c>
      <c r="I1648" s="16"/>
    </row>
    <row r="1649" spans="1:9" x14ac:dyDescent="0.25">
      <c r="A1649" s="13">
        <f>IF(E1649&gt;" ",COUNTA($E$3:E1649),"")</f>
        <v>1393</v>
      </c>
      <c r="B1649" s="10" t="s">
        <v>3495</v>
      </c>
      <c r="C1649" s="17" t="s">
        <v>1756</v>
      </c>
      <c r="D1649" s="97" t="s">
        <v>4372</v>
      </c>
      <c r="E1649" s="13" t="s">
        <v>2995</v>
      </c>
      <c r="F1649" s="14">
        <v>5200</v>
      </c>
      <c r="G1649" s="14">
        <v>5050</v>
      </c>
      <c r="H1649" s="14">
        <v>4800</v>
      </c>
      <c r="I1649" s="16"/>
    </row>
    <row r="1650" spans="1:9" x14ac:dyDescent="0.25">
      <c r="A1650" s="13" t="str">
        <f>IF(E1650&gt;" ",COUNTA($E$3:E1650),"")</f>
        <v/>
      </c>
      <c r="B1650" s="10"/>
      <c r="C1650" s="17"/>
      <c r="D1650" s="97"/>
      <c r="E1650" s="13"/>
      <c r="F1650" s="14"/>
      <c r="G1650" s="14"/>
      <c r="H1650" s="14"/>
      <c r="I1650" s="16"/>
    </row>
    <row r="1651" spans="1:9" x14ac:dyDescent="0.25">
      <c r="A1651" s="13" t="str">
        <f>IF(E1651&gt;" ",COUNTA($E$3:E1651),"")</f>
        <v/>
      </c>
      <c r="B1651" s="19" t="s">
        <v>3773</v>
      </c>
      <c r="C1651" s="18" t="s">
        <v>3774</v>
      </c>
      <c r="D1651" s="95"/>
      <c r="E1651" s="13"/>
      <c r="F1651" s="14"/>
      <c r="G1651" s="14"/>
      <c r="H1651" s="14"/>
      <c r="I1651" s="16"/>
    </row>
    <row r="1652" spans="1:9" x14ac:dyDescent="0.25">
      <c r="A1652" s="13">
        <f>IF(E1652&gt;" ",COUNTA($E$3:E1652),"")</f>
        <v>1394</v>
      </c>
      <c r="B1652" s="10" t="s">
        <v>3496</v>
      </c>
      <c r="C1652" s="17" t="s">
        <v>2121</v>
      </c>
      <c r="D1652" s="97" t="s">
        <v>4372</v>
      </c>
      <c r="E1652" s="13" t="s">
        <v>2995</v>
      </c>
      <c r="F1652" s="14">
        <v>420</v>
      </c>
      <c r="G1652" s="14">
        <v>410</v>
      </c>
      <c r="H1652" s="14">
        <v>390</v>
      </c>
      <c r="I1652" s="16"/>
    </row>
    <row r="1653" spans="1:9" x14ac:dyDescent="0.25">
      <c r="A1653" s="13">
        <f>IF(E1653&gt;" ",COUNTA($E$3:E1653),"")</f>
        <v>1395</v>
      </c>
      <c r="B1653" s="10" t="s">
        <v>3497</v>
      </c>
      <c r="C1653" s="17" t="s">
        <v>2123</v>
      </c>
      <c r="D1653" s="97" t="s">
        <v>4372</v>
      </c>
      <c r="E1653" s="13" t="s">
        <v>2995</v>
      </c>
      <c r="F1653" s="14">
        <v>680</v>
      </c>
      <c r="G1653" s="14">
        <v>660</v>
      </c>
      <c r="H1653" s="14">
        <v>630</v>
      </c>
      <c r="I1653" s="16"/>
    </row>
    <row r="1654" spans="1:9" x14ac:dyDescent="0.25">
      <c r="A1654" s="13">
        <f>IF(E1654&gt;" ",COUNTA($E$3:E1654),"")</f>
        <v>1396</v>
      </c>
      <c r="B1654" s="10" t="s">
        <v>3498</v>
      </c>
      <c r="C1654" s="17" t="s">
        <v>2125</v>
      </c>
      <c r="D1654" s="97" t="s">
        <v>4372</v>
      </c>
      <c r="E1654" s="13" t="s">
        <v>2995</v>
      </c>
      <c r="F1654" s="14">
        <v>800</v>
      </c>
      <c r="G1654" s="14">
        <v>780</v>
      </c>
      <c r="H1654" s="14">
        <v>740</v>
      </c>
      <c r="I1654" s="16"/>
    </row>
    <row r="1655" spans="1:9" x14ac:dyDescent="0.25">
      <c r="A1655" s="13">
        <f>IF(E1655&gt;" ",COUNTA($E$3:E1655),"")</f>
        <v>1397</v>
      </c>
      <c r="B1655" s="10" t="s">
        <v>3499</v>
      </c>
      <c r="C1655" s="17" t="s">
        <v>4161</v>
      </c>
      <c r="D1655" s="97" t="s">
        <v>4372</v>
      </c>
      <c r="E1655" s="13" t="s">
        <v>2995</v>
      </c>
      <c r="F1655" s="14">
        <v>970</v>
      </c>
      <c r="G1655" s="14">
        <v>940</v>
      </c>
      <c r="H1655" s="14">
        <v>890</v>
      </c>
      <c r="I1655" s="16"/>
    </row>
    <row r="1656" spans="1:9" x14ac:dyDescent="0.25">
      <c r="A1656" s="13">
        <f>IF(E1656&gt;" ",COUNTA($E$3:E1656),"")</f>
        <v>1398</v>
      </c>
      <c r="B1656" s="10" t="s">
        <v>3500</v>
      </c>
      <c r="C1656" s="17" t="s">
        <v>4163</v>
      </c>
      <c r="D1656" s="97" t="s">
        <v>4372</v>
      </c>
      <c r="E1656" s="13" t="s">
        <v>2995</v>
      </c>
      <c r="F1656" s="14">
        <v>1040</v>
      </c>
      <c r="G1656" s="14">
        <v>1010</v>
      </c>
      <c r="H1656" s="14">
        <v>960</v>
      </c>
      <c r="I1656" s="16"/>
    </row>
    <row r="1657" spans="1:9" x14ac:dyDescent="0.25">
      <c r="A1657" s="13">
        <f>IF(E1657&gt;" ",COUNTA($E$3:E1657),"")</f>
        <v>1399</v>
      </c>
      <c r="B1657" s="10" t="s">
        <v>3501</v>
      </c>
      <c r="C1657" s="17" t="s">
        <v>4165</v>
      </c>
      <c r="D1657" s="97" t="s">
        <v>4372</v>
      </c>
      <c r="E1657" s="13" t="s">
        <v>2995</v>
      </c>
      <c r="F1657" s="14">
        <v>1090</v>
      </c>
      <c r="G1657" s="14">
        <v>1060</v>
      </c>
      <c r="H1657" s="14">
        <v>1010</v>
      </c>
      <c r="I1657" s="16"/>
    </row>
    <row r="1658" spans="1:9" x14ac:dyDescent="0.25">
      <c r="A1658" s="13">
        <f>IF(E1658&gt;" ",COUNTA($E$3:E1658),"")</f>
        <v>1400</v>
      </c>
      <c r="B1658" s="10" t="s">
        <v>3502</v>
      </c>
      <c r="C1658" s="17" t="s">
        <v>4167</v>
      </c>
      <c r="D1658" s="97" t="s">
        <v>4372</v>
      </c>
      <c r="E1658" s="13" t="s">
        <v>2995</v>
      </c>
      <c r="F1658" s="14">
        <v>1360</v>
      </c>
      <c r="G1658" s="14">
        <v>1320</v>
      </c>
      <c r="H1658" s="14">
        <v>1250</v>
      </c>
      <c r="I1658" s="16"/>
    </row>
    <row r="1659" spans="1:9" x14ac:dyDescent="0.25">
      <c r="A1659" s="13">
        <f>IF(E1659&gt;" ",COUNTA($E$3:E1659),"")</f>
        <v>1401</v>
      </c>
      <c r="B1659" s="10" t="s">
        <v>3503</v>
      </c>
      <c r="C1659" s="17" t="s">
        <v>4169</v>
      </c>
      <c r="D1659" s="97" t="s">
        <v>4372</v>
      </c>
      <c r="E1659" s="13" t="s">
        <v>2995</v>
      </c>
      <c r="F1659" s="14">
        <v>1590</v>
      </c>
      <c r="G1659" s="14">
        <v>1540</v>
      </c>
      <c r="H1659" s="14">
        <v>1460</v>
      </c>
      <c r="I1659" s="16"/>
    </row>
    <row r="1660" spans="1:9" x14ac:dyDescent="0.25">
      <c r="A1660" s="13">
        <f>IF(E1660&gt;" ",COUNTA($E$3:E1660),"")</f>
        <v>1402</v>
      </c>
      <c r="B1660" s="10" t="s">
        <v>3504</v>
      </c>
      <c r="C1660" s="17" t="s">
        <v>4171</v>
      </c>
      <c r="D1660" s="97" t="s">
        <v>4372</v>
      </c>
      <c r="E1660" s="13" t="s">
        <v>2995</v>
      </c>
      <c r="F1660" s="14">
        <v>1920</v>
      </c>
      <c r="G1660" s="14">
        <v>1860</v>
      </c>
      <c r="H1660" s="14">
        <v>1770</v>
      </c>
      <c r="I1660" s="16"/>
    </row>
    <row r="1661" spans="1:9" x14ac:dyDescent="0.25">
      <c r="A1661" s="13">
        <f>IF(E1661&gt;" ",COUNTA($E$3:E1661),"")</f>
        <v>1403</v>
      </c>
      <c r="B1661" s="10" t="s">
        <v>3602</v>
      </c>
      <c r="C1661" s="17" t="s">
        <v>1742</v>
      </c>
      <c r="D1661" s="97" t="s">
        <v>4372</v>
      </c>
      <c r="E1661" s="13" t="s">
        <v>2995</v>
      </c>
      <c r="F1661" s="14">
        <v>2260</v>
      </c>
      <c r="G1661" s="14">
        <v>2190</v>
      </c>
      <c r="H1661" s="14">
        <v>2080</v>
      </c>
      <c r="I1661" s="16"/>
    </row>
    <row r="1662" spans="1:9" x14ac:dyDescent="0.25">
      <c r="A1662" s="13">
        <f>IF(E1662&gt;" ",COUNTA($E$3:E1662),"")</f>
        <v>1404</v>
      </c>
      <c r="B1662" s="10" t="s">
        <v>3603</v>
      </c>
      <c r="C1662" s="17" t="s">
        <v>1744</v>
      </c>
      <c r="D1662" s="97" t="s">
        <v>4372</v>
      </c>
      <c r="E1662" s="13" t="s">
        <v>2995</v>
      </c>
      <c r="F1662" s="14">
        <v>2620</v>
      </c>
      <c r="G1662" s="14">
        <v>2540</v>
      </c>
      <c r="H1662" s="14">
        <v>2410</v>
      </c>
      <c r="I1662" s="16"/>
    </row>
    <row r="1663" spans="1:9" x14ac:dyDescent="0.25">
      <c r="A1663" s="13">
        <f>IF(E1663&gt;" ",COUNTA($E$3:E1663),"")</f>
        <v>1405</v>
      </c>
      <c r="B1663" s="10" t="s">
        <v>3604</v>
      </c>
      <c r="C1663" s="17" t="s">
        <v>1746</v>
      </c>
      <c r="D1663" s="97" t="s">
        <v>4372</v>
      </c>
      <c r="E1663" s="13" t="s">
        <v>2995</v>
      </c>
      <c r="F1663" s="14">
        <v>2970</v>
      </c>
      <c r="G1663" s="14">
        <v>2880</v>
      </c>
      <c r="H1663" s="14">
        <v>2740</v>
      </c>
      <c r="I1663" s="16"/>
    </row>
    <row r="1664" spans="1:9" x14ac:dyDescent="0.25">
      <c r="A1664" s="13">
        <f>IF(E1664&gt;" ",COUNTA($E$3:E1664),"")</f>
        <v>1406</v>
      </c>
      <c r="B1664" s="10" t="s">
        <v>3605</v>
      </c>
      <c r="C1664" s="17" t="s">
        <v>1748</v>
      </c>
      <c r="D1664" s="97" t="s">
        <v>4372</v>
      </c>
      <c r="E1664" s="13" t="s">
        <v>2995</v>
      </c>
      <c r="F1664" s="14">
        <v>3390</v>
      </c>
      <c r="G1664" s="14">
        <v>3290</v>
      </c>
      <c r="H1664" s="14">
        <v>3130</v>
      </c>
      <c r="I1664" s="16"/>
    </row>
    <row r="1665" spans="1:9" x14ac:dyDescent="0.25">
      <c r="A1665" s="13">
        <f>IF(E1665&gt;" ",COUNTA($E$3:E1665),"")</f>
        <v>1407</v>
      </c>
      <c r="B1665" s="10" t="s">
        <v>3606</v>
      </c>
      <c r="C1665" s="17" t="s">
        <v>1750</v>
      </c>
      <c r="D1665" s="97" t="s">
        <v>4372</v>
      </c>
      <c r="E1665" s="13" t="s">
        <v>2995</v>
      </c>
      <c r="F1665" s="14">
        <v>3940</v>
      </c>
      <c r="G1665" s="14">
        <v>3830</v>
      </c>
      <c r="H1665" s="14">
        <v>3640</v>
      </c>
      <c r="I1665" s="16"/>
    </row>
    <row r="1666" spans="1:9" x14ac:dyDescent="0.25">
      <c r="A1666" s="13">
        <f>IF(E1666&gt;" ",COUNTA($E$3:E1666),"")</f>
        <v>1408</v>
      </c>
      <c r="B1666" s="10" t="s">
        <v>3607</v>
      </c>
      <c r="C1666" s="17" t="s">
        <v>1752</v>
      </c>
      <c r="D1666" s="97" t="s">
        <v>4372</v>
      </c>
      <c r="E1666" s="13" t="s">
        <v>2995</v>
      </c>
      <c r="F1666" s="14">
        <v>4930</v>
      </c>
      <c r="G1666" s="14">
        <v>4790</v>
      </c>
      <c r="H1666" s="14">
        <v>4550</v>
      </c>
      <c r="I1666" s="16"/>
    </row>
    <row r="1667" spans="1:9" x14ac:dyDescent="0.25">
      <c r="A1667" s="13">
        <f>IF(E1667&gt;" ",COUNTA($E$3:E1667),"")</f>
        <v>1409</v>
      </c>
      <c r="B1667" s="10" t="s">
        <v>3608</v>
      </c>
      <c r="C1667" s="17" t="s">
        <v>1754</v>
      </c>
      <c r="D1667" s="97" t="s">
        <v>4372</v>
      </c>
      <c r="E1667" s="13" t="s">
        <v>2995</v>
      </c>
      <c r="F1667" s="14">
        <v>5260</v>
      </c>
      <c r="G1667" s="14">
        <v>5110</v>
      </c>
      <c r="H1667" s="14">
        <v>4850</v>
      </c>
      <c r="I1667" s="16"/>
    </row>
    <row r="1668" spans="1:9" x14ac:dyDescent="0.25">
      <c r="A1668" s="13">
        <f>IF(E1668&gt;" ",COUNTA($E$3:E1668),"")</f>
        <v>1410</v>
      </c>
      <c r="B1668" s="10" t="s">
        <v>3609</v>
      </c>
      <c r="C1668" s="17" t="s">
        <v>1756</v>
      </c>
      <c r="D1668" s="97" t="s">
        <v>4372</v>
      </c>
      <c r="E1668" s="13" t="s">
        <v>2995</v>
      </c>
      <c r="F1668" s="14">
        <v>6520</v>
      </c>
      <c r="G1668" s="14">
        <v>6330</v>
      </c>
      <c r="H1668" s="14">
        <v>6010</v>
      </c>
      <c r="I1668" s="16"/>
    </row>
    <row r="1669" spans="1:9" x14ac:dyDescent="0.25">
      <c r="A1669" s="13" t="str">
        <f>IF(E1669&gt;" ",COUNTA($E$3:E1669),"")</f>
        <v/>
      </c>
      <c r="B1669" s="10"/>
      <c r="C1669" s="17"/>
      <c r="D1669" s="97"/>
      <c r="E1669" s="13"/>
      <c r="F1669" s="14"/>
      <c r="G1669" s="14"/>
      <c r="H1669" s="14"/>
      <c r="I1669" s="16"/>
    </row>
    <row r="1670" spans="1:9" x14ac:dyDescent="0.25">
      <c r="A1670" s="13" t="str">
        <f>IF(E1670&gt;" ",COUNTA($E$3:E1670),"")</f>
        <v/>
      </c>
      <c r="B1670" s="19" t="s">
        <v>3775</v>
      </c>
      <c r="C1670" s="18" t="s">
        <v>3776</v>
      </c>
      <c r="D1670" s="95"/>
      <c r="E1670" s="13"/>
      <c r="F1670" s="14"/>
      <c r="G1670" s="14"/>
      <c r="H1670" s="14"/>
      <c r="I1670" s="16"/>
    </row>
    <row r="1671" spans="1:9" x14ac:dyDescent="0.25">
      <c r="A1671" s="13">
        <f>IF(E1671&gt;" ",COUNTA($E$3:E1671),"")</f>
        <v>1411</v>
      </c>
      <c r="B1671" s="10" t="s">
        <v>3610</v>
      </c>
      <c r="C1671" s="17" t="s">
        <v>2121</v>
      </c>
      <c r="D1671" s="97" t="s">
        <v>4372</v>
      </c>
      <c r="E1671" s="13" t="s">
        <v>2995</v>
      </c>
      <c r="F1671" s="14">
        <v>610</v>
      </c>
      <c r="G1671" s="14">
        <v>590</v>
      </c>
      <c r="H1671" s="14">
        <v>560</v>
      </c>
      <c r="I1671" s="16"/>
    </row>
    <row r="1672" spans="1:9" x14ac:dyDescent="0.25">
      <c r="A1672" s="13">
        <f>IF(E1672&gt;" ",COUNTA($E$3:E1672),"")</f>
        <v>1412</v>
      </c>
      <c r="B1672" s="10" t="s">
        <v>3611</v>
      </c>
      <c r="C1672" s="17" t="s">
        <v>2123</v>
      </c>
      <c r="D1672" s="97" t="s">
        <v>4372</v>
      </c>
      <c r="E1672" s="13" t="s">
        <v>2995</v>
      </c>
      <c r="F1672" s="14">
        <v>990</v>
      </c>
      <c r="G1672" s="14">
        <v>960</v>
      </c>
      <c r="H1672" s="14">
        <v>910</v>
      </c>
      <c r="I1672" s="16"/>
    </row>
    <row r="1673" spans="1:9" x14ac:dyDescent="0.25">
      <c r="A1673" s="13">
        <f>IF(E1673&gt;" ",COUNTA($E$3:E1673),"")</f>
        <v>1413</v>
      </c>
      <c r="B1673" s="10" t="s">
        <v>3612</v>
      </c>
      <c r="C1673" s="17" t="s">
        <v>2125</v>
      </c>
      <c r="D1673" s="97" t="s">
        <v>4372</v>
      </c>
      <c r="E1673" s="13" t="s">
        <v>2995</v>
      </c>
      <c r="F1673" s="14">
        <v>1160</v>
      </c>
      <c r="G1673" s="14">
        <v>1130</v>
      </c>
      <c r="H1673" s="14">
        <v>1070</v>
      </c>
      <c r="I1673" s="16"/>
    </row>
    <row r="1674" spans="1:9" x14ac:dyDescent="0.25">
      <c r="A1674" s="13">
        <f>IF(E1674&gt;" ",COUNTA($E$3:E1674),"")</f>
        <v>1414</v>
      </c>
      <c r="B1674" s="10" t="s">
        <v>3613</v>
      </c>
      <c r="C1674" s="17" t="s">
        <v>4161</v>
      </c>
      <c r="D1674" s="97" t="s">
        <v>4372</v>
      </c>
      <c r="E1674" s="13" t="s">
        <v>2995</v>
      </c>
      <c r="F1674" s="14">
        <v>1390</v>
      </c>
      <c r="G1674" s="14">
        <v>1350</v>
      </c>
      <c r="H1674" s="14">
        <v>1280</v>
      </c>
      <c r="I1674" s="16"/>
    </row>
    <row r="1675" spans="1:9" x14ac:dyDescent="0.25">
      <c r="A1675" s="13">
        <f>IF(E1675&gt;" ",COUNTA($E$3:E1675),"")</f>
        <v>1415</v>
      </c>
      <c r="B1675" s="10" t="s">
        <v>3614</v>
      </c>
      <c r="C1675" s="17" t="s">
        <v>4163</v>
      </c>
      <c r="D1675" s="97" t="s">
        <v>4372</v>
      </c>
      <c r="E1675" s="13" t="s">
        <v>2995</v>
      </c>
      <c r="F1675" s="14">
        <v>1490</v>
      </c>
      <c r="G1675" s="14">
        <v>1450</v>
      </c>
      <c r="H1675" s="14">
        <v>1380</v>
      </c>
      <c r="I1675" s="16"/>
    </row>
    <row r="1676" spans="1:9" x14ac:dyDescent="0.25">
      <c r="A1676" s="13">
        <f>IF(E1676&gt;" ",COUNTA($E$3:E1676),"")</f>
        <v>1416</v>
      </c>
      <c r="B1676" s="10" t="s">
        <v>3615</v>
      </c>
      <c r="C1676" s="17" t="s">
        <v>4165</v>
      </c>
      <c r="D1676" s="97" t="s">
        <v>4372</v>
      </c>
      <c r="E1676" s="13" t="s">
        <v>2995</v>
      </c>
      <c r="F1676" s="14">
        <v>1570</v>
      </c>
      <c r="G1676" s="14">
        <v>1520</v>
      </c>
      <c r="H1676" s="14">
        <v>1440</v>
      </c>
      <c r="I1676" s="16"/>
    </row>
    <row r="1677" spans="1:9" x14ac:dyDescent="0.25">
      <c r="A1677" s="13">
        <f>IF(E1677&gt;" ",COUNTA($E$3:E1677),"")</f>
        <v>1417</v>
      </c>
      <c r="B1677" s="10" t="s">
        <v>3616</v>
      </c>
      <c r="C1677" s="17" t="s">
        <v>4167</v>
      </c>
      <c r="D1677" s="97" t="s">
        <v>4372</v>
      </c>
      <c r="E1677" s="13" t="s">
        <v>2995</v>
      </c>
      <c r="F1677" s="14">
        <v>1920</v>
      </c>
      <c r="G1677" s="14">
        <v>1860</v>
      </c>
      <c r="H1677" s="14">
        <v>1770</v>
      </c>
      <c r="I1677" s="16"/>
    </row>
    <row r="1678" spans="1:9" x14ac:dyDescent="0.25">
      <c r="A1678" s="13">
        <f>IF(E1678&gt;" ",COUNTA($E$3:E1678),"")</f>
        <v>1418</v>
      </c>
      <c r="B1678" s="10" t="s">
        <v>3617</v>
      </c>
      <c r="C1678" s="17" t="s">
        <v>4169</v>
      </c>
      <c r="D1678" s="97" t="s">
        <v>4372</v>
      </c>
      <c r="E1678" s="13" t="s">
        <v>2995</v>
      </c>
      <c r="F1678" s="14">
        <v>2240</v>
      </c>
      <c r="G1678" s="14">
        <v>2170</v>
      </c>
      <c r="H1678" s="14">
        <v>2060</v>
      </c>
      <c r="I1678" s="16"/>
    </row>
    <row r="1679" spans="1:9" x14ac:dyDescent="0.25">
      <c r="A1679" s="13">
        <f>IF(E1679&gt;" ",COUNTA($E$3:E1679),"")</f>
        <v>1419</v>
      </c>
      <c r="B1679" s="10" t="s">
        <v>3618</v>
      </c>
      <c r="C1679" s="17" t="s">
        <v>4171</v>
      </c>
      <c r="D1679" s="97" t="s">
        <v>4372</v>
      </c>
      <c r="E1679" s="13" t="s">
        <v>2995</v>
      </c>
      <c r="F1679" s="14">
        <v>2720</v>
      </c>
      <c r="G1679" s="14">
        <v>2640</v>
      </c>
      <c r="H1679" s="14">
        <v>2510</v>
      </c>
      <c r="I1679" s="16"/>
    </row>
    <row r="1680" spans="1:9" x14ac:dyDescent="0.25">
      <c r="A1680" s="13">
        <f>IF(E1680&gt;" ",COUNTA($E$3:E1680),"")</f>
        <v>1420</v>
      </c>
      <c r="B1680" s="10" t="s">
        <v>3619</v>
      </c>
      <c r="C1680" s="17" t="s">
        <v>1742</v>
      </c>
      <c r="D1680" s="97" t="s">
        <v>4372</v>
      </c>
      <c r="E1680" s="13" t="s">
        <v>2995</v>
      </c>
      <c r="F1680" s="14">
        <v>3170</v>
      </c>
      <c r="G1680" s="14">
        <v>3080</v>
      </c>
      <c r="H1680" s="14">
        <v>2930</v>
      </c>
      <c r="I1680" s="16"/>
    </row>
    <row r="1681" spans="1:9" x14ac:dyDescent="0.25">
      <c r="A1681" s="13">
        <f>IF(E1681&gt;" ",COUNTA($E$3:E1681),"")</f>
        <v>1421</v>
      </c>
      <c r="B1681" s="10" t="s">
        <v>3620</v>
      </c>
      <c r="C1681" s="17" t="s">
        <v>1744</v>
      </c>
      <c r="D1681" s="97" t="s">
        <v>4372</v>
      </c>
      <c r="E1681" s="13" t="s">
        <v>2995</v>
      </c>
      <c r="F1681" s="14">
        <v>3680</v>
      </c>
      <c r="G1681" s="14">
        <v>3570</v>
      </c>
      <c r="H1681" s="14">
        <v>3390</v>
      </c>
      <c r="I1681" s="16"/>
    </row>
    <row r="1682" spans="1:9" x14ac:dyDescent="0.25">
      <c r="A1682" s="13">
        <f>IF(E1682&gt;" ",COUNTA($E$3:E1682),"")</f>
        <v>1422</v>
      </c>
      <c r="B1682" s="10" t="s">
        <v>3621</v>
      </c>
      <c r="C1682" s="17" t="s">
        <v>1746</v>
      </c>
      <c r="D1682" s="97" t="s">
        <v>4372</v>
      </c>
      <c r="E1682" s="13" t="s">
        <v>2995</v>
      </c>
      <c r="F1682" s="14">
        <v>4180</v>
      </c>
      <c r="G1682" s="14">
        <v>4060</v>
      </c>
      <c r="H1682" s="14">
        <v>3860</v>
      </c>
      <c r="I1682" s="16"/>
    </row>
    <row r="1683" spans="1:9" x14ac:dyDescent="0.25">
      <c r="A1683" s="13">
        <f>IF(E1683&gt;" ",COUNTA($E$3:E1683),"")</f>
        <v>1423</v>
      </c>
      <c r="B1683" s="10" t="s">
        <v>3622</v>
      </c>
      <c r="C1683" s="17" t="s">
        <v>1748</v>
      </c>
      <c r="D1683" s="97" t="s">
        <v>4372</v>
      </c>
      <c r="E1683" s="13" t="s">
        <v>2995</v>
      </c>
      <c r="F1683" s="14">
        <v>4760</v>
      </c>
      <c r="G1683" s="14">
        <v>4620</v>
      </c>
      <c r="H1683" s="14">
        <v>4390</v>
      </c>
      <c r="I1683" s="16"/>
    </row>
    <row r="1684" spans="1:9" x14ac:dyDescent="0.25">
      <c r="A1684" s="13">
        <f>IF(E1684&gt;" ",COUNTA($E$3:E1684),"")</f>
        <v>1424</v>
      </c>
      <c r="B1684" s="10" t="s">
        <v>3623</v>
      </c>
      <c r="C1684" s="17" t="s">
        <v>1750</v>
      </c>
      <c r="D1684" s="97" t="s">
        <v>4372</v>
      </c>
      <c r="E1684" s="13" t="s">
        <v>2995</v>
      </c>
      <c r="F1684" s="14">
        <v>5560</v>
      </c>
      <c r="G1684" s="14">
        <v>5400</v>
      </c>
      <c r="H1684" s="14">
        <v>5130</v>
      </c>
      <c r="I1684" s="16"/>
    </row>
    <row r="1685" spans="1:9" x14ac:dyDescent="0.25">
      <c r="A1685" s="13">
        <f>IF(E1685&gt;" ",COUNTA($E$3:E1685),"")</f>
        <v>1425</v>
      </c>
      <c r="B1685" s="10" t="s">
        <v>3624</v>
      </c>
      <c r="C1685" s="17" t="s">
        <v>1752</v>
      </c>
      <c r="D1685" s="97" t="s">
        <v>4372</v>
      </c>
      <c r="E1685" s="13" t="s">
        <v>2995</v>
      </c>
      <c r="F1685" s="14">
        <v>6620</v>
      </c>
      <c r="G1685" s="14">
        <v>6430</v>
      </c>
      <c r="H1685" s="14">
        <v>6110</v>
      </c>
      <c r="I1685" s="16"/>
    </row>
    <row r="1686" spans="1:9" x14ac:dyDescent="0.25">
      <c r="A1686" s="13">
        <f>IF(E1686&gt;" ",COUNTA($E$3:E1686),"")</f>
        <v>1426</v>
      </c>
      <c r="B1686" s="10" t="s">
        <v>3625</v>
      </c>
      <c r="C1686" s="17" t="s">
        <v>1754</v>
      </c>
      <c r="D1686" s="97" t="s">
        <v>4372</v>
      </c>
      <c r="E1686" s="13" t="s">
        <v>2995</v>
      </c>
      <c r="F1686" s="14">
        <v>7060</v>
      </c>
      <c r="G1686" s="14">
        <v>6850</v>
      </c>
      <c r="H1686" s="14">
        <v>6510</v>
      </c>
      <c r="I1686" s="16"/>
    </row>
    <row r="1687" spans="1:9" x14ac:dyDescent="0.25">
      <c r="A1687" s="13">
        <f>IF(E1687&gt;" ",COUNTA($E$3:E1687),"")</f>
        <v>1427</v>
      </c>
      <c r="B1687" s="10" t="s">
        <v>3626</v>
      </c>
      <c r="C1687" s="17" t="s">
        <v>1756</v>
      </c>
      <c r="D1687" s="97" t="s">
        <v>4372</v>
      </c>
      <c r="E1687" s="13" t="s">
        <v>2995</v>
      </c>
      <c r="F1687" s="14">
        <v>8610</v>
      </c>
      <c r="G1687" s="14">
        <v>8360</v>
      </c>
      <c r="H1687" s="14">
        <v>7940</v>
      </c>
      <c r="I1687" s="16"/>
    </row>
    <row r="1688" spans="1:9" x14ac:dyDescent="0.25">
      <c r="A1688" s="13" t="str">
        <f>IF(E1688&gt;" ",COUNTA($E$3:E1688),"")</f>
        <v/>
      </c>
      <c r="B1688" s="10"/>
      <c r="C1688" s="17"/>
      <c r="D1688" s="97"/>
      <c r="E1688" s="13"/>
      <c r="F1688" s="14"/>
      <c r="G1688" s="14"/>
      <c r="H1688" s="14"/>
      <c r="I1688" s="16"/>
    </row>
    <row r="1689" spans="1:9" ht="25.5" x14ac:dyDescent="0.25">
      <c r="A1689" s="13" t="str">
        <f>IF(E1689&gt;" ",COUNTA($E$3:E1689),"")</f>
        <v/>
      </c>
      <c r="B1689" s="19" t="s">
        <v>3777</v>
      </c>
      <c r="C1689" s="18" t="s">
        <v>225</v>
      </c>
      <c r="D1689" s="95"/>
      <c r="E1689" s="13"/>
      <c r="F1689" s="14"/>
      <c r="G1689" s="14"/>
      <c r="H1689" s="14"/>
      <c r="I1689" s="16"/>
    </row>
    <row r="1690" spans="1:9" x14ac:dyDescent="0.25">
      <c r="A1690" s="13" t="str">
        <f>IF(E1690&gt;" ",COUNTA($E$3:E1690),"")</f>
        <v/>
      </c>
      <c r="B1690" s="10" t="s">
        <v>3778</v>
      </c>
      <c r="C1690" s="126" t="s">
        <v>1376</v>
      </c>
      <c r="D1690" s="97"/>
      <c r="E1690" s="13"/>
      <c r="F1690" s="14"/>
      <c r="G1690" s="14"/>
      <c r="H1690" s="14"/>
      <c r="I1690" s="16"/>
    </row>
    <row r="1691" spans="1:9" x14ac:dyDescent="0.25">
      <c r="A1691" s="13">
        <f>IF(E1691&gt;" ",COUNTA($E$3:E1691),"")</f>
        <v>1428</v>
      </c>
      <c r="B1691" s="10" t="s">
        <v>3627</v>
      </c>
      <c r="C1691" s="17" t="s">
        <v>3628</v>
      </c>
      <c r="D1691" s="97" t="s">
        <v>4372</v>
      </c>
      <c r="E1691" s="13" t="s">
        <v>2995</v>
      </c>
      <c r="F1691" s="14">
        <v>400</v>
      </c>
      <c r="G1691" s="14">
        <v>390</v>
      </c>
      <c r="H1691" s="14">
        <v>370</v>
      </c>
      <c r="I1691" s="16"/>
    </row>
    <row r="1692" spans="1:9" x14ac:dyDescent="0.25">
      <c r="A1692" s="13">
        <f>IF(E1692&gt;" ",COUNTA($E$3:E1692),"")</f>
        <v>1429</v>
      </c>
      <c r="B1692" s="10" t="s">
        <v>3629</v>
      </c>
      <c r="C1692" s="17" t="s">
        <v>3630</v>
      </c>
      <c r="D1692" s="97" t="s">
        <v>4372</v>
      </c>
      <c r="E1692" s="13" t="s">
        <v>2995</v>
      </c>
      <c r="F1692" s="14">
        <v>420</v>
      </c>
      <c r="G1692" s="14">
        <v>410</v>
      </c>
      <c r="H1692" s="14">
        <v>390</v>
      </c>
      <c r="I1692" s="16"/>
    </row>
    <row r="1693" spans="1:9" x14ac:dyDescent="0.25">
      <c r="A1693" s="13">
        <f>IF(E1693&gt;" ",COUNTA($E$3:E1693),"")</f>
        <v>1430</v>
      </c>
      <c r="B1693" s="10" t="s">
        <v>3631</v>
      </c>
      <c r="C1693" s="17" t="s">
        <v>3632</v>
      </c>
      <c r="D1693" s="97" t="s">
        <v>4372</v>
      </c>
      <c r="E1693" s="13" t="s">
        <v>2995</v>
      </c>
      <c r="F1693" s="14">
        <v>460</v>
      </c>
      <c r="G1693" s="14">
        <v>450</v>
      </c>
      <c r="H1693" s="14">
        <v>430</v>
      </c>
      <c r="I1693" s="16"/>
    </row>
    <row r="1694" spans="1:9" x14ac:dyDescent="0.25">
      <c r="A1694" s="13">
        <f>IF(E1694&gt;" ",COUNTA($E$3:E1694),"")</f>
        <v>1431</v>
      </c>
      <c r="B1694" s="10" t="s">
        <v>3633</v>
      </c>
      <c r="C1694" s="17" t="s">
        <v>3634</v>
      </c>
      <c r="D1694" s="97" t="s">
        <v>4372</v>
      </c>
      <c r="E1694" s="13" t="s">
        <v>2995</v>
      </c>
      <c r="F1694" s="14">
        <v>440</v>
      </c>
      <c r="G1694" s="14">
        <v>430</v>
      </c>
      <c r="H1694" s="14">
        <v>410</v>
      </c>
      <c r="I1694" s="16"/>
    </row>
    <row r="1695" spans="1:9" x14ac:dyDescent="0.25">
      <c r="A1695" s="13">
        <f>IF(E1695&gt;" ",COUNTA($E$3:E1695),"")</f>
        <v>1432</v>
      </c>
      <c r="B1695" s="10" t="s">
        <v>3635</v>
      </c>
      <c r="C1695" s="17" t="s">
        <v>3636</v>
      </c>
      <c r="D1695" s="97" t="s">
        <v>4372</v>
      </c>
      <c r="E1695" s="13" t="s">
        <v>2995</v>
      </c>
      <c r="F1695" s="14">
        <v>480</v>
      </c>
      <c r="G1695" s="14">
        <v>470</v>
      </c>
      <c r="H1695" s="14">
        <v>450</v>
      </c>
      <c r="I1695" s="16"/>
    </row>
    <row r="1696" spans="1:9" x14ac:dyDescent="0.25">
      <c r="A1696" s="13">
        <f>IF(E1696&gt;" ",COUNTA($E$3:E1696),"")</f>
        <v>1433</v>
      </c>
      <c r="B1696" s="10" t="s">
        <v>3637</v>
      </c>
      <c r="C1696" s="17" t="s">
        <v>3638</v>
      </c>
      <c r="D1696" s="97" t="s">
        <v>4372</v>
      </c>
      <c r="E1696" s="13" t="s">
        <v>2995</v>
      </c>
      <c r="F1696" s="14">
        <v>520</v>
      </c>
      <c r="G1696" s="14">
        <v>500</v>
      </c>
      <c r="H1696" s="14">
        <v>480</v>
      </c>
      <c r="I1696" s="16"/>
    </row>
    <row r="1697" spans="1:9" x14ac:dyDescent="0.25">
      <c r="A1697" s="13">
        <f>IF(E1697&gt;" ",COUNTA($E$3:E1697),"")</f>
        <v>1434</v>
      </c>
      <c r="B1697" s="10" t="s">
        <v>3639</v>
      </c>
      <c r="C1697" s="17" t="s">
        <v>3640</v>
      </c>
      <c r="D1697" s="97" t="s">
        <v>4372</v>
      </c>
      <c r="E1697" s="13" t="s">
        <v>2995</v>
      </c>
      <c r="F1697" s="14">
        <v>460</v>
      </c>
      <c r="G1697" s="14">
        <v>450</v>
      </c>
      <c r="H1697" s="14">
        <v>430</v>
      </c>
      <c r="I1697" s="16"/>
    </row>
    <row r="1698" spans="1:9" x14ac:dyDescent="0.25">
      <c r="A1698" s="13">
        <f>IF(E1698&gt;" ",COUNTA($E$3:E1698),"")</f>
        <v>1435</v>
      </c>
      <c r="B1698" s="10" t="s">
        <v>3641</v>
      </c>
      <c r="C1698" s="17" t="s">
        <v>3667</v>
      </c>
      <c r="D1698" s="97" t="s">
        <v>4372</v>
      </c>
      <c r="E1698" s="13" t="s">
        <v>2995</v>
      </c>
      <c r="F1698" s="14">
        <v>500</v>
      </c>
      <c r="G1698" s="14">
        <v>490</v>
      </c>
      <c r="H1698" s="14">
        <v>470</v>
      </c>
      <c r="I1698" s="16"/>
    </row>
    <row r="1699" spans="1:9" x14ac:dyDescent="0.25">
      <c r="A1699" s="13">
        <f>IF(E1699&gt;" ",COUNTA($E$3:E1699),"")</f>
        <v>1436</v>
      </c>
      <c r="B1699" s="10" t="s">
        <v>3668</v>
      </c>
      <c r="C1699" s="17" t="s">
        <v>3089</v>
      </c>
      <c r="D1699" s="97" t="s">
        <v>4372</v>
      </c>
      <c r="E1699" s="13" t="s">
        <v>2995</v>
      </c>
      <c r="F1699" s="14">
        <v>540</v>
      </c>
      <c r="G1699" s="14">
        <v>520</v>
      </c>
      <c r="H1699" s="14">
        <v>490</v>
      </c>
      <c r="I1699" s="16"/>
    </row>
    <row r="1700" spans="1:9" x14ac:dyDescent="0.25">
      <c r="A1700" s="13">
        <f>IF(E1700&gt;" ",COUNTA($E$3:E1700),"")</f>
        <v>1437</v>
      </c>
      <c r="B1700" s="10" t="s">
        <v>3090</v>
      </c>
      <c r="C1700" s="17" t="s">
        <v>3091</v>
      </c>
      <c r="D1700" s="97" t="s">
        <v>4372</v>
      </c>
      <c r="E1700" s="13" t="s">
        <v>2995</v>
      </c>
      <c r="F1700" s="14">
        <v>590</v>
      </c>
      <c r="G1700" s="14">
        <v>570</v>
      </c>
      <c r="H1700" s="14">
        <v>540</v>
      </c>
      <c r="I1700" s="16"/>
    </row>
    <row r="1701" spans="1:9" x14ac:dyDescent="0.25">
      <c r="A1701" s="13">
        <f>IF(E1701&gt;" ",COUNTA($E$3:E1701),"")</f>
        <v>1438</v>
      </c>
      <c r="B1701" s="10" t="s">
        <v>3092</v>
      </c>
      <c r="C1701" s="17" t="s">
        <v>3093</v>
      </c>
      <c r="D1701" s="97" t="s">
        <v>4372</v>
      </c>
      <c r="E1701" s="13" t="s">
        <v>2995</v>
      </c>
      <c r="F1701" s="14">
        <v>480</v>
      </c>
      <c r="G1701" s="14">
        <v>470</v>
      </c>
      <c r="H1701" s="14">
        <v>450</v>
      </c>
      <c r="I1701" s="16"/>
    </row>
    <row r="1702" spans="1:9" x14ac:dyDescent="0.25">
      <c r="A1702" s="13">
        <f>IF(E1702&gt;" ",COUNTA($E$3:E1702),"")</f>
        <v>1439</v>
      </c>
      <c r="B1702" s="10" t="s">
        <v>3094</v>
      </c>
      <c r="C1702" s="17" t="s">
        <v>3095</v>
      </c>
      <c r="D1702" s="97" t="s">
        <v>4372</v>
      </c>
      <c r="E1702" s="13" t="s">
        <v>2995</v>
      </c>
      <c r="F1702" s="14">
        <v>530</v>
      </c>
      <c r="G1702" s="14">
        <v>510</v>
      </c>
      <c r="H1702" s="14">
        <v>480</v>
      </c>
      <c r="I1702" s="16"/>
    </row>
    <row r="1703" spans="1:9" x14ac:dyDescent="0.25">
      <c r="A1703" s="13">
        <f>IF(E1703&gt;" ",COUNTA($E$3:E1703),"")</f>
        <v>1440</v>
      </c>
      <c r="B1703" s="10" t="s">
        <v>3096</v>
      </c>
      <c r="C1703" s="17" t="s">
        <v>3097</v>
      </c>
      <c r="D1703" s="97" t="s">
        <v>4372</v>
      </c>
      <c r="E1703" s="13" t="s">
        <v>2995</v>
      </c>
      <c r="F1703" s="14">
        <v>550</v>
      </c>
      <c r="G1703" s="14">
        <v>530</v>
      </c>
      <c r="H1703" s="14">
        <v>500</v>
      </c>
      <c r="I1703" s="16"/>
    </row>
    <row r="1704" spans="1:9" x14ac:dyDescent="0.25">
      <c r="A1704" s="13">
        <f>IF(E1704&gt;" ",COUNTA($E$3:E1704),"")</f>
        <v>1441</v>
      </c>
      <c r="B1704" s="10" t="s">
        <v>3098</v>
      </c>
      <c r="C1704" s="17" t="s">
        <v>3099</v>
      </c>
      <c r="D1704" s="97" t="s">
        <v>4372</v>
      </c>
      <c r="E1704" s="13" t="s">
        <v>2995</v>
      </c>
      <c r="F1704" s="14">
        <v>640</v>
      </c>
      <c r="G1704" s="14">
        <v>620</v>
      </c>
      <c r="H1704" s="14">
        <v>590</v>
      </c>
      <c r="I1704" s="16"/>
    </row>
    <row r="1705" spans="1:9" x14ac:dyDescent="0.25">
      <c r="A1705" s="13">
        <f>IF(E1705&gt;" ",COUNTA($E$3:E1705),"")</f>
        <v>1442</v>
      </c>
      <c r="B1705" s="10" t="s">
        <v>3100</v>
      </c>
      <c r="C1705" s="17" t="s">
        <v>3101</v>
      </c>
      <c r="D1705" s="97" t="s">
        <v>4372</v>
      </c>
      <c r="E1705" s="13" t="s">
        <v>2995</v>
      </c>
      <c r="F1705" s="14">
        <v>680</v>
      </c>
      <c r="G1705" s="14">
        <v>660</v>
      </c>
      <c r="H1705" s="14">
        <v>630</v>
      </c>
      <c r="I1705" s="16"/>
    </row>
    <row r="1706" spans="1:9" x14ac:dyDescent="0.25">
      <c r="A1706" s="13">
        <f>IF(E1706&gt;" ",COUNTA($E$3:E1706),"")</f>
        <v>1443</v>
      </c>
      <c r="B1706" s="10" t="s">
        <v>3102</v>
      </c>
      <c r="C1706" s="17" t="s">
        <v>3103</v>
      </c>
      <c r="D1706" s="97" t="s">
        <v>4372</v>
      </c>
      <c r="E1706" s="13" t="s">
        <v>2995</v>
      </c>
      <c r="F1706" s="14">
        <v>540</v>
      </c>
      <c r="G1706" s="14">
        <v>520</v>
      </c>
      <c r="H1706" s="14">
        <v>490</v>
      </c>
      <c r="I1706" s="16"/>
    </row>
    <row r="1707" spans="1:9" x14ac:dyDescent="0.25">
      <c r="A1707" s="13">
        <f>IF(E1707&gt;" ",COUNTA($E$3:E1707),"")</f>
        <v>1444</v>
      </c>
      <c r="B1707" s="10" t="s">
        <v>3104</v>
      </c>
      <c r="C1707" s="17" t="s">
        <v>3105</v>
      </c>
      <c r="D1707" s="97" t="s">
        <v>4372</v>
      </c>
      <c r="E1707" s="13" t="s">
        <v>2995</v>
      </c>
      <c r="F1707" s="14">
        <v>620</v>
      </c>
      <c r="G1707" s="14">
        <v>600</v>
      </c>
      <c r="H1707" s="14">
        <v>570</v>
      </c>
      <c r="I1707" s="16"/>
    </row>
    <row r="1708" spans="1:9" x14ac:dyDescent="0.25">
      <c r="A1708" s="13">
        <f>IF(E1708&gt;" ",COUNTA($E$3:E1708),"")</f>
        <v>1445</v>
      </c>
      <c r="B1708" s="10" t="s">
        <v>3106</v>
      </c>
      <c r="C1708" s="17" t="s">
        <v>3107</v>
      </c>
      <c r="D1708" s="97" t="s">
        <v>4372</v>
      </c>
      <c r="E1708" s="13" t="s">
        <v>2995</v>
      </c>
      <c r="F1708" s="14">
        <v>600</v>
      </c>
      <c r="G1708" s="14">
        <v>580</v>
      </c>
      <c r="H1708" s="14">
        <v>550</v>
      </c>
      <c r="I1708" s="16"/>
    </row>
    <row r="1709" spans="1:9" x14ac:dyDescent="0.25">
      <c r="A1709" s="13">
        <f>IF(E1709&gt;" ",COUNTA($E$3:E1709),"")</f>
        <v>1446</v>
      </c>
      <c r="B1709" s="10" t="s">
        <v>3108</v>
      </c>
      <c r="C1709" s="17" t="s">
        <v>3109</v>
      </c>
      <c r="D1709" s="97" t="s">
        <v>4372</v>
      </c>
      <c r="E1709" s="13" t="s">
        <v>2995</v>
      </c>
      <c r="F1709" s="14">
        <v>710</v>
      </c>
      <c r="G1709" s="14">
        <v>690</v>
      </c>
      <c r="H1709" s="14">
        <v>660</v>
      </c>
      <c r="I1709" s="16"/>
    </row>
    <row r="1710" spans="1:9" x14ac:dyDescent="0.25">
      <c r="A1710" s="13">
        <f>IF(E1710&gt;" ",COUNTA($E$3:E1710),"")</f>
        <v>1447</v>
      </c>
      <c r="B1710" s="10" t="s">
        <v>3110</v>
      </c>
      <c r="C1710" s="17" t="s">
        <v>3111</v>
      </c>
      <c r="D1710" s="97" t="s">
        <v>4372</v>
      </c>
      <c r="E1710" s="13" t="s">
        <v>2995</v>
      </c>
      <c r="F1710" s="14">
        <v>760</v>
      </c>
      <c r="G1710" s="14">
        <v>740</v>
      </c>
      <c r="H1710" s="14">
        <v>700</v>
      </c>
      <c r="I1710" s="16"/>
    </row>
    <row r="1711" spans="1:9" x14ac:dyDescent="0.25">
      <c r="A1711" s="13">
        <f>IF(E1711&gt;" ",COUNTA($E$3:E1711),"")</f>
        <v>1448</v>
      </c>
      <c r="B1711" s="10" t="s">
        <v>3112</v>
      </c>
      <c r="C1711" s="17" t="s">
        <v>3113</v>
      </c>
      <c r="D1711" s="97" t="s">
        <v>4372</v>
      </c>
      <c r="E1711" s="13" t="s">
        <v>2995</v>
      </c>
      <c r="F1711" s="14">
        <v>880</v>
      </c>
      <c r="G1711" s="14">
        <v>850</v>
      </c>
      <c r="H1711" s="14">
        <v>810</v>
      </c>
      <c r="I1711" s="16"/>
    </row>
    <row r="1712" spans="1:9" x14ac:dyDescent="0.25">
      <c r="A1712" s="13">
        <f>IF(E1712&gt;" ",COUNTA($E$3:E1712),"")</f>
        <v>1449</v>
      </c>
      <c r="B1712" s="10" t="s">
        <v>3114</v>
      </c>
      <c r="C1712" s="17" t="s">
        <v>3115</v>
      </c>
      <c r="D1712" s="97" t="s">
        <v>4372</v>
      </c>
      <c r="E1712" s="13" t="s">
        <v>2995</v>
      </c>
      <c r="F1712" s="14">
        <v>580</v>
      </c>
      <c r="G1712" s="14">
        <v>560</v>
      </c>
      <c r="H1712" s="14">
        <v>530</v>
      </c>
      <c r="I1712" s="16"/>
    </row>
    <row r="1713" spans="1:9" x14ac:dyDescent="0.25">
      <c r="A1713" s="13">
        <f>IF(E1713&gt;" ",COUNTA($E$3:E1713),"")</f>
        <v>1450</v>
      </c>
      <c r="B1713" s="10" t="s">
        <v>3116</v>
      </c>
      <c r="C1713" s="17" t="s">
        <v>3117</v>
      </c>
      <c r="D1713" s="97" t="s">
        <v>4372</v>
      </c>
      <c r="E1713" s="13" t="s">
        <v>2995</v>
      </c>
      <c r="F1713" s="14">
        <v>620</v>
      </c>
      <c r="G1713" s="14">
        <v>600</v>
      </c>
      <c r="H1713" s="14">
        <v>570</v>
      </c>
      <c r="I1713" s="16"/>
    </row>
    <row r="1714" spans="1:9" x14ac:dyDescent="0.25">
      <c r="A1714" s="13">
        <f>IF(E1714&gt;" ",COUNTA($E$3:E1714),"")</f>
        <v>1451</v>
      </c>
      <c r="B1714" s="10" t="s">
        <v>3118</v>
      </c>
      <c r="C1714" s="17" t="s">
        <v>3119</v>
      </c>
      <c r="D1714" s="97" t="s">
        <v>4372</v>
      </c>
      <c r="E1714" s="13" t="s">
        <v>2995</v>
      </c>
      <c r="F1714" s="14">
        <v>650</v>
      </c>
      <c r="G1714" s="14">
        <v>630</v>
      </c>
      <c r="H1714" s="14">
        <v>600</v>
      </c>
      <c r="I1714" s="16"/>
    </row>
    <row r="1715" spans="1:9" x14ac:dyDescent="0.25">
      <c r="A1715" s="13">
        <f>IF(E1715&gt;" ",COUNTA($E$3:E1715),"")</f>
        <v>1452</v>
      </c>
      <c r="B1715" s="10" t="s">
        <v>3120</v>
      </c>
      <c r="C1715" s="17" t="s">
        <v>3121</v>
      </c>
      <c r="D1715" s="97" t="s">
        <v>4372</v>
      </c>
      <c r="E1715" s="13" t="s">
        <v>2995</v>
      </c>
      <c r="F1715" s="14">
        <v>760</v>
      </c>
      <c r="G1715" s="14">
        <v>740</v>
      </c>
      <c r="H1715" s="14">
        <v>700</v>
      </c>
      <c r="I1715" s="16"/>
    </row>
    <row r="1716" spans="1:9" x14ac:dyDescent="0.25">
      <c r="A1716" s="13">
        <f>IF(E1716&gt;" ",COUNTA($E$3:E1716),"")</f>
        <v>1453</v>
      </c>
      <c r="B1716" s="10" t="s">
        <v>3122</v>
      </c>
      <c r="C1716" s="17" t="s">
        <v>3123</v>
      </c>
      <c r="D1716" s="97" t="s">
        <v>4372</v>
      </c>
      <c r="E1716" s="13" t="s">
        <v>2995</v>
      </c>
      <c r="F1716" s="14">
        <v>810</v>
      </c>
      <c r="G1716" s="14">
        <v>790</v>
      </c>
      <c r="H1716" s="14">
        <v>750</v>
      </c>
      <c r="I1716" s="16"/>
    </row>
    <row r="1717" spans="1:9" x14ac:dyDescent="0.25">
      <c r="A1717" s="13">
        <f>IF(E1717&gt;" ",COUNTA($E$3:E1717),"")</f>
        <v>1454</v>
      </c>
      <c r="B1717" s="10" t="s">
        <v>3124</v>
      </c>
      <c r="C1717" s="17" t="s">
        <v>3125</v>
      </c>
      <c r="D1717" s="97" t="s">
        <v>4372</v>
      </c>
      <c r="E1717" s="13" t="s">
        <v>2995</v>
      </c>
      <c r="F1717" s="14">
        <v>930</v>
      </c>
      <c r="G1717" s="14">
        <v>900</v>
      </c>
      <c r="H1717" s="14">
        <v>860</v>
      </c>
      <c r="I1717" s="16"/>
    </row>
    <row r="1718" spans="1:9" x14ac:dyDescent="0.25">
      <c r="A1718" s="13">
        <f>IF(E1718&gt;" ",COUNTA($E$3:E1718),"")</f>
        <v>1455</v>
      </c>
      <c r="B1718" s="10" t="s">
        <v>3126</v>
      </c>
      <c r="C1718" s="17" t="s">
        <v>3127</v>
      </c>
      <c r="D1718" s="97" t="s">
        <v>4372</v>
      </c>
      <c r="E1718" s="13" t="s">
        <v>2995</v>
      </c>
      <c r="F1718" s="14">
        <v>1040</v>
      </c>
      <c r="G1718" s="14">
        <v>1010</v>
      </c>
      <c r="H1718" s="14">
        <v>960</v>
      </c>
      <c r="I1718" s="16"/>
    </row>
    <row r="1719" spans="1:9" x14ac:dyDescent="0.25">
      <c r="A1719" s="13">
        <f>IF(E1719&gt;" ",COUNTA($E$3:E1719),"")</f>
        <v>1456</v>
      </c>
      <c r="B1719" s="10" t="s">
        <v>3128</v>
      </c>
      <c r="C1719" s="17" t="s">
        <v>3129</v>
      </c>
      <c r="D1719" s="97" t="s">
        <v>4372</v>
      </c>
      <c r="E1719" s="13" t="s">
        <v>2995</v>
      </c>
      <c r="F1719" s="14">
        <v>640</v>
      </c>
      <c r="G1719" s="14">
        <v>620</v>
      </c>
      <c r="H1719" s="14">
        <v>590</v>
      </c>
      <c r="I1719" s="16"/>
    </row>
    <row r="1720" spans="1:9" x14ac:dyDescent="0.25">
      <c r="A1720" s="13">
        <f>IF(E1720&gt;" ",COUNTA($E$3:E1720),"")</f>
        <v>1457</v>
      </c>
      <c r="B1720" s="10" t="s">
        <v>3130</v>
      </c>
      <c r="C1720" s="17" t="s">
        <v>3131</v>
      </c>
      <c r="D1720" s="97" t="s">
        <v>4372</v>
      </c>
      <c r="E1720" s="13" t="s">
        <v>2995</v>
      </c>
      <c r="F1720" s="14">
        <v>680</v>
      </c>
      <c r="G1720" s="14">
        <v>660</v>
      </c>
      <c r="H1720" s="14">
        <v>630</v>
      </c>
      <c r="I1720" s="16"/>
    </row>
    <row r="1721" spans="1:9" x14ac:dyDescent="0.25">
      <c r="A1721" s="13">
        <f>IF(E1721&gt;" ",COUNTA($E$3:E1721),"")</f>
        <v>1458</v>
      </c>
      <c r="B1721" s="10" t="s">
        <v>3132</v>
      </c>
      <c r="C1721" s="17" t="s">
        <v>3133</v>
      </c>
      <c r="D1721" s="97" t="s">
        <v>4372</v>
      </c>
      <c r="E1721" s="13" t="s">
        <v>2995</v>
      </c>
      <c r="F1721" s="14">
        <v>710</v>
      </c>
      <c r="G1721" s="14">
        <v>690</v>
      </c>
      <c r="H1721" s="14">
        <v>660</v>
      </c>
      <c r="I1721" s="16"/>
    </row>
    <row r="1722" spans="1:9" x14ac:dyDescent="0.25">
      <c r="A1722" s="13">
        <f>IF(E1722&gt;" ",COUNTA($E$3:E1722),"")</f>
        <v>1459</v>
      </c>
      <c r="B1722" s="10" t="s">
        <v>3134</v>
      </c>
      <c r="C1722" s="17" t="s">
        <v>3135</v>
      </c>
      <c r="D1722" s="97" t="s">
        <v>4372</v>
      </c>
      <c r="E1722" s="13" t="s">
        <v>2995</v>
      </c>
      <c r="F1722" s="14">
        <v>840</v>
      </c>
      <c r="G1722" s="14">
        <v>820</v>
      </c>
      <c r="H1722" s="14">
        <v>780</v>
      </c>
      <c r="I1722" s="16"/>
    </row>
    <row r="1723" spans="1:9" x14ac:dyDescent="0.25">
      <c r="A1723" s="13">
        <f>IF(E1723&gt;" ",COUNTA($E$3:E1723),"")</f>
        <v>1460</v>
      </c>
      <c r="B1723" s="10" t="s">
        <v>3136</v>
      </c>
      <c r="C1723" s="17" t="s">
        <v>3137</v>
      </c>
      <c r="D1723" s="97" t="s">
        <v>4372</v>
      </c>
      <c r="E1723" s="13" t="s">
        <v>2995</v>
      </c>
      <c r="F1723" s="14">
        <v>890</v>
      </c>
      <c r="G1723" s="14">
        <v>860</v>
      </c>
      <c r="H1723" s="14">
        <v>820</v>
      </c>
      <c r="I1723" s="16"/>
    </row>
    <row r="1724" spans="1:9" x14ac:dyDescent="0.25">
      <c r="A1724" s="13">
        <f>IF(E1724&gt;" ",COUNTA($E$3:E1724),"")</f>
        <v>1461</v>
      </c>
      <c r="B1724" s="10" t="s">
        <v>3138</v>
      </c>
      <c r="C1724" s="17" t="s">
        <v>3139</v>
      </c>
      <c r="D1724" s="97" t="s">
        <v>4372</v>
      </c>
      <c r="E1724" s="13" t="s">
        <v>2995</v>
      </c>
      <c r="F1724" s="14">
        <v>990</v>
      </c>
      <c r="G1724" s="14">
        <v>960</v>
      </c>
      <c r="H1724" s="14">
        <v>910</v>
      </c>
      <c r="I1724" s="16"/>
    </row>
    <row r="1725" spans="1:9" x14ac:dyDescent="0.25">
      <c r="A1725" s="13">
        <f>IF(E1725&gt;" ",COUNTA($E$3:E1725),"")</f>
        <v>1462</v>
      </c>
      <c r="B1725" s="10" t="s">
        <v>3140</v>
      </c>
      <c r="C1725" s="17" t="s">
        <v>3141</v>
      </c>
      <c r="D1725" s="97" t="s">
        <v>4372</v>
      </c>
      <c r="E1725" s="13" t="s">
        <v>2995</v>
      </c>
      <c r="F1725" s="14">
        <v>1090</v>
      </c>
      <c r="G1725" s="14">
        <v>1060</v>
      </c>
      <c r="H1725" s="14">
        <v>1010</v>
      </c>
      <c r="I1725" s="16"/>
    </row>
    <row r="1726" spans="1:9" x14ac:dyDescent="0.25">
      <c r="A1726" s="13">
        <f>IF(E1726&gt;" ",COUNTA($E$3:E1726),"")</f>
        <v>1463</v>
      </c>
      <c r="B1726" s="10" t="s">
        <v>668</v>
      </c>
      <c r="C1726" s="17" t="s">
        <v>669</v>
      </c>
      <c r="D1726" s="97" t="s">
        <v>4372</v>
      </c>
      <c r="E1726" s="13" t="s">
        <v>2995</v>
      </c>
      <c r="F1726" s="14">
        <v>1230</v>
      </c>
      <c r="G1726" s="14">
        <v>1190</v>
      </c>
      <c r="H1726" s="14">
        <v>1130</v>
      </c>
      <c r="I1726" s="16"/>
    </row>
    <row r="1727" spans="1:9" x14ac:dyDescent="0.25">
      <c r="A1727" s="13">
        <f>IF(E1727&gt;" ",COUNTA($E$3:E1727),"")</f>
        <v>1464</v>
      </c>
      <c r="B1727" s="10" t="s">
        <v>670</v>
      </c>
      <c r="C1727" s="17" t="s">
        <v>671</v>
      </c>
      <c r="D1727" s="97" t="s">
        <v>4372</v>
      </c>
      <c r="E1727" s="13" t="s">
        <v>2995</v>
      </c>
      <c r="F1727" s="14">
        <v>730</v>
      </c>
      <c r="G1727" s="14">
        <v>710</v>
      </c>
      <c r="H1727" s="14">
        <v>670</v>
      </c>
      <c r="I1727" s="16"/>
    </row>
    <row r="1728" spans="1:9" x14ac:dyDescent="0.25">
      <c r="A1728" s="13">
        <f>IF(E1728&gt;" ",COUNTA($E$3:E1728),"")</f>
        <v>1465</v>
      </c>
      <c r="B1728" s="10" t="s">
        <v>672</v>
      </c>
      <c r="C1728" s="17" t="s">
        <v>673</v>
      </c>
      <c r="D1728" s="97" t="s">
        <v>4372</v>
      </c>
      <c r="E1728" s="13" t="s">
        <v>2995</v>
      </c>
      <c r="F1728" s="14">
        <v>770</v>
      </c>
      <c r="G1728" s="14">
        <v>750</v>
      </c>
      <c r="H1728" s="14">
        <v>710</v>
      </c>
      <c r="I1728" s="16"/>
    </row>
    <row r="1729" spans="1:9" x14ac:dyDescent="0.25">
      <c r="A1729" s="13">
        <f>IF(E1729&gt;" ",COUNTA($E$3:E1729),"")</f>
        <v>1466</v>
      </c>
      <c r="B1729" s="10" t="s">
        <v>674</v>
      </c>
      <c r="C1729" s="17" t="s">
        <v>675</v>
      </c>
      <c r="D1729" s="97" t="s">
        <v>4372</v>
      </c>
      <c r="E1729" s="13" t="s">
        <v>2995</v>
      </c>
      <c r="F1729" s="14">
        <v>800</v>
      </c>
      <c r="G1729" s="14">
        <v>780</v>
      </c>
      <c r="H1729" s="14">
        <v>740</v>
      </c>
      <c r="I1729" s="16"/>
    </row>
    <row r="1730" spans="1:9" x14ac:dyDescent="0.25">
      <c r="A1730" s="13">
        <f>IF(E1730&gt;" ",COUNTA($E$3:E1730),"")</f>
        <v>1467</v>
      </c>
      <c r="B1730" s="10" t="s">
        <v>676</v>
      </c>
      <c r="C1730" s="17" t="s">
        <v>677</v>
      </c>
      <c r="D1730" s="97" t="s">
        <v>4372</v>
      </c>
      <c r="E1730" s="13" t="s">
        <v>2995</v>
      </c>
      <c r="F1730" s="14">
        <v>960</v>
      </c>
      <c r="G1730" s="14">
        <v>930</v>
      </c>
      <c r="H1730" s="14">
        <v>880</v>
      </c>
      <c r="I1730" s="16"/>
    </row>
    <row r="1731" spans="1:9" x14ac:dyDescent="0.25">
      <c r="A1731" s="13">
        <f>IF(E1731&gt;" ",COUNTA($E$3:E1731),"")</f>
        <v>1468</v>
      </c>
      <c r="B1731" s="10" t="s">
        <v>678</v>
      </c>
      <c r="C1731" s="17" t="s">
        <v>679</v>
      </c>
      <c r="D1731" s="97" t="s">
        <v>4372</v>
      </c>
      <c r="E1731" s="13" t="s">
        <v>2995</v>
      </c>
      <c r="F1731" s="14">
        <v>1000</v>
      </c>
      <c r="G1731" s="14">
        <v>970</v>
      </c>
      <c r="H1731" s="14">
        <v>920</v>
      </c>
      <c r="I1731" s="16"/>
    </row>
    <row r="1732" spans="1:9" x14ac:dyDescent="0.25">
      <c r="A1732" s="13">
        <f>IF(E1732&gt;" ",COUNTA($E$3:E1732),"")</f>
        <v>1469</v>
      </c>
      <c r="B1732" s="10" t="s">
        <v>680</v>
      </c>
      <c r="C1732" s="17" t="s">
        <v>681</v>
      </c>
      <c r="D1732" s="97" t="s">
        <v>4372</v>
      </c>
      <c r="E1732" s="13" t="s">
        <v>2995</v>
      </c>
      <c r="F1732" s="14">
        <v>1100</v>
      </c>
      <c r="G1732" s="14">
        <v>1070</v>
      </c>
      <c r="H1732" s="14">
        <v>1020</v>
      </c>
      <c r="I1732" s="16"/>
    </row>
    <row r="1733" spans="1:9" x14ac:dyDescent="0.25">
      <c r="A1733" s="13">
        <f>IF(E1733&gt;" ",COUNTA($E$3:E1733),"")</f>
        <v>1470</v>
      </c>
      <c r="B1733" s="10" t="s">
        <v>682</v>
      </c>
      <c r="C1733" s="17" t="s">
        <v>683</v>
      </c>
      <c r="D1733" s="97" t="s">
        <v>4372</v>
      </c>
      <c r="E1733" s="13" t="s">
        <v>2995</v>
      </c>
      <c r="F1733" s="14">
        <v>1190</v>
      </c>
      <c r="G1733" s="14">
        <v>1160</v>
      </c>
      <c r="H1733" s="14">
        <v>1100</v>
      </c>
      <c r="I1733" s="16"/>
    </row>
    <row r="1734" spans="1:9" x14ac:dyDescent="0.25">
      <c r="A1734" s="13">
        <f>IF(E1734&gt;" ",COUNTA($E$3:E1734),"")</f>
        <v>1471</v>
      </c>
      <c r="B1734" s="10" t="s">
        <v>684</v>
      </c>
      <c r="C1734" s="17" t="s">
        <v>685</v>
      </c>
      <c r="D1734" s="97" t="s">
        <v>4372</v>
      </c>
      <c r="E1734" s="13" t="s">
        <v>2995</v>
      </c>
      <c r="F1734" s="14">
        <v>1310</v>
      </c>
      <c r="G1734" s="14">
        <v>1270</v>
      </c>
      <c r="H1734" s="14">
        <v>1210</v>
      </c>
      <c r="I1734" s="16"/>
    </row>
    <row r="1735" spans="1:9" x14ac:dyDescent="0.25">
      <c r="A1735" s="13">
        <f>IF(E1735&gt;" ",COUNTA($E$3:E1735),"")</f>
        <v>1472</v>
      </c>
      <c r="B1735" s="10" t="s">
        <v>686</v>
      </c>
      <c r="C1735" s="17" t="s">
        <v>687</v>
      </c>
      <c r="D1735" s="97" t="s">
        <v>4372</v>
      </c>
      <c r="E1735" s="13" t="s">
        <v>2995</v>
      </c>
      <c r="F1735" s="14">
        <v>1480</v>
      </c>
      <c r="G1735" s="14">
        <v>1440</v>
      </c>
      <c r="H1735" s="14">
        <v>1370</v>
      </c>
      <c r="I1735" s="16"/>
    </row>
    <row r="1736" spans="1:9" x14ac:dyDescent="0.25">
      <c r="A1736" s="13">
        <f>IF(E1736&gt;" ",COUNTA($E$3:E1736),"")</f>
        <v>1473</v>
      </c>
      <c r="B1736" s="10" t="s">
        <v>688</v>
      </c>
      <c r="C1736" s="17" t="s">
        <v>689</v>
      </c>
      <c r="D1736" s="97" t="s">
        <v>4372</v>
      </c>
      <c r="E1736" s="13" t="s">
        <v>2995</v>
      </c>
      <c r="F1736" s="14">
        <v>810</v>
      </c>
      <c r="G1736" s="14">
        <v>790</v>
      </c>
      <c r="H1736" s="14">
        <v>750</v>
      </c>
      <c r="I1736" s="16"/>
    </row>
    <row r="1737" spans="1:9" x14ac:dyDescent="0.25">
      <c r="A1737" s="13">
        <f>IF(E1737&gt;" ",COUNTA($E$3:E1737),"")</f>
        <v>1474</v>
      </c>
      <c r="B1737" s="10" t="s">
        <v>690</v>
      </c>
      <c r="C1737" s="17" t="s">
        <v>1691</v>
      </c>
      <c r="D1737" s="97" t="s">
        <v>4372</v>
      </c>
      <c r="E1737" s="13" t="s">
        <v>2995</v>
      </c>
      <c r="F1737" s="14">
        <v>850</v>
      </c>
      <c r="G1737" s="14">
        <v>830</v>
      </c>
      <c r="H1737" s="14">
        <v>790</v>
      </c>
      <c r="I1737" s="16"/>
    </row>
    <row r="1738" spans="1:9" x14ac:dyDescent="0.25">
      <c r="A1738" s="13">
        <f>IF(E1738&gt;" ",COUNTA($E$3:E1738),"")</f>
        <v>1475</v>
      </c>
      <c r="B1738" s="10" t="s">
        <v>1692</v>
      </c>
      <c r="C1738" s="17" t="s">
        <v>1693</v>
      </c>
      <c r="D1738" s="97" t="s">
        <v>4372</v>
      </c>
      <c r="E1738" s="13" t="s">
        <v>2995</v>
      </c>
      <c r="F1738" s="14">
        <v>880</v>
      </c>
      <c r="G1738" s="14">
        <v>850</v>
      </c>
      <c r="H1738" s="14">
        <v>810</v>
      </c>
      <c r="I1738" s="16"/>
    </row>
    <row r="1739" spans="1:9" x14ac:dyDescent="0.25">
      <c r="A1739" s="13">
        <f>IF(E1739&gt;" ",COUNTA($E$3:E1739),"")</f>
        <v>1476</v>
      </c>
      <c r="B1739" s="10" t="s">
        <v>1694</v>
      </c>
      <c r="C1739" s="17" t="s">
        <v>1695</v>
      </c>
      <c r="D1739" s="97" t="s">
        <v>4372</v>
      </c>
      <c r="E1739" s="13" t="s">
        <v>2995</v>
      </c>
      <c r="F1739" s="14">
        <v>1070</v>
      </c>
      <c r="G1739" s="14">
        <v>1040</v>
      </c>
      <c r="H1739" s="14">
        <v>990</v>
      </c>
      <c r="I1739" s="16"/>
    </row>
    <row r="1740" spans="1:9" x14ac:dyDescent="0.25">
      <c r="A1740" s="13">
        <f>IF(E1740&gt;" ",COUNTA($E$3:E1740),"")</f>
        <v>1477</v>
      </c>
      <c r="B1740" s="10" t="s">
        <v>1696</v>
      </c>
      <c r="C1740" s="17" t="s">
        <v>1697</v>
      </c>
      <c r="D1740" s="97" t="s">
        <v>4372</v>
      </c>
      <c r="E1740" s="13" t="s">
        <v>2995</v>
      </c>
      <c r="F1740" s="14">
        <v>1100</v>
      </c>
      <c r="G1740" s="14">
        <v>1070</v>
      </c>
      <c r="H1740" s="14">
        <v>1020</v>
      </c>
      <c r="I1740" s="16"/>
    </row>
    <row r="1741" spans="1:9" x14ac:dyDescent="0.25">
      <c r="A1741" s="13">
        <f>IF(E1741&gt;" ",COUNTA($E$3:E1741),"")</f>
        <v>1478</v>
      </c>
      <c r="B1741" s="10" t="s">
        <v>1698</v>
      </c>
      <c r="C1741" s="17" t="s">
        <v>1699</v>
      </c>
      <c r="D1741" s="97" t="s">
        <v>4372</v>
      </c>
      <c r="E1741" s="13" t="s">
        <v>2995</v>
      </c>
      <c r="F1741" s="14">
        <v>1210</v>
      </c>
      <c r="G1741" s="14">
        <v>1170</v>
      </c>
      <c r="H1741" s="14">
        <v>1110</v>
      </c>
      <c r="I1741" s="16"/>
    </row>
    <row r="1742" spans="1:9" x14ac:dyDescent="0.25">
      <c r="A1742" s="13">
        <f>IF(E1742&gt;" ",COUNTA($E$3:E1742),"")</f>
        <v>1479</v>
      </c>
      <c r="B1742" s="10" t="s">
        <v>1700</v>
      </c>
      <c r="C1742" s="17" t="s">
        <v>1701</v>
      </c>
      <c r="D1742" s="97" t="s">
        <v>4372</v>
      </c>
      <c r="E1742" s="13" t="s">
        <v>2995</v>
      </c>
      <c r="F1742" s="14">
        <v>1300</v>
      </c>
      <c r="G1742" s="14">
        <v>1260</v>
      </c>
      <c r="H1742" s="14">
        <v>1200</v>
      </c>
      <c r="I1742" s="16"/>
    </row>
    <row r="1743" spans="1:9" x14ac:dyDescent="0.25">
      <c r="A1743" s="13">
        <f>IF(E1743&gt;" ",COUNTA($E$3:E1743),"")</f>
        <v>1480</v>
      </c>
      <c r="B1743" s="10" t="s">
        <v>1702</v>
      </c>
      <c r="C1743" s="17" t="s">
        <v>1703</v>
      </c>
      <c r="D1743" s="97" t="s">
        <v>4372</v>
      </c>
      <c r="E1743" s="13" t="s">
        <v>2995</v>
      </c>
      <c r="F1743" s="14">
        <v>1590</v>
      </c>
      <c r="G1743" s="14">
        <v>1540</v>
      </c>
      <c r="H1743" s="14">
        <v>1460</v>
      </c>
      <c r="I1743" s="16"/>
    </row>
    <row r="1744" spans="1:9" x14ac:dyDescent="0.25">
      <c r="A1744" s="13">
        <f>IF(E1744&gt;" ",COUNTA($E$3:E1744),"")</f>
        <v>1481</v>
      </c>
      <c r="B1744" s="10" t="s">
        <v>1704</v>
      </c>
      <c r="C1744" s="17" t="s">
        <v>1705</v>
      </c>
      <c r="D1744" s="97" t="s">
        <v>4372</v>
      </c>
      <c r="E1744" s="13" t="s">
        <v>2995</v>
      </c>
      <c r="F1744" s="14">
        <v>1750</v>
      </c>
      <c r="G1744" s="14">
        <v>1700</v>
      </c>
      <c r="H1744" s="14">
        <v>1620</v>
      </c>
      <c r="I1744" s="16"/>
    </row>
    <row r="1745" spans="1:9" x14ac:dyDescent="0.25">
      <c r="A1745" s="13">
        <f>IF(E1745&gt;" ",COUNTA($E$3:E1745),"")</f>
        <v>1482</v>
      </c>
      <c r="B1745" s="10" t="s">
        <v>1706</v>
      </c>
      <c r="C1745" s="17" t="s">
        <v>1707</v>
      </c>
      <c r="D1745" s="97" t="s">
        <v>4372</v>
      </c>
      <c r="E1745" s="13" t="s">
        <v>2995</v>
      </c>
      <c r="F1745" s="14">
        <v>1960</v>
      </c>
      <c r="G1745" s="14">
        <v>1900</v>
      </c>
      <c r="H1745" s="14">
        <v>1810</v>
      </c>
      <c r="I1745" s="16"/>
    </row>
    <row r="1746" spans="1:9" x14ac:dyDescent="0.25">
      <c r="A1746" s="13">
        <f>IF(E1746&gt;" ",COUNTA($E$3:E1746),"")</f>
        <v>1483</v>
      </c>
      <c r="B1746" s="10" t="s">
        <v>1708</v>
      </c>
      <c r="C1746" s="17" t="s">
        <v>1709</v>
      </c>
      <c r="D1746" s="97" t="s">
        <v>4372</v>
      </c>
      <c r="E1746" s="13" t="s">
        <v>2995</v>
      </c>
      <c r="F1746" s="14">
        <v>900</v>
      </c>
      <c r="G1746" s="14">
        <v>870</v>
      </c>
      <c r="H1746" s="14">
        <v>830</v>
      </c>
      <c r="I1746" s="16"/>
    </row>
    <row r="1747" spans="1:9" x14ac:dyDescent="0.25">
      <c r="A1747" s="13">
        <f>IF(E1747&gt;" ",COUNTA($E$3:E1747),"")</f>
        <v>1484</v>
      </c>
      <c r="B1747" s="10" t="s">
        <v>1710</v>
      </c>
      <c r="C1747" s="17" t="s">
        <v>1711</v>
      </c>
      <c r="D1747" s="97" t="s">
        <v>4372</v>
      </c>
      <c r="E1747" s="13" t="s">
        <v>2995</v>
      </c>
      <c r="F1747" s="14">
        <v>940</v>
      </c>
      <c r="G1747" s="14">
        <v>910</v>
      </c>
      <c r="H1747" s="14">
        <v>860</v>
      </c>
      <c r="I1747" s="16"/>
    </row>
    <row r="1748" spans="1:9" x14ac:dyDescent="0.25">
      <c r="A1748" s="13">
        <f>IF(E1748&gt;" ",COUNTA($E$3:E1748),"")</f>
        <v>1485</v>
      </c>
      <c r="B1748" s="10" t="s">
        <v>1712</v>
      </c>
      <c r="C1748" s="17" t="s">
        <v>1713</v>
      </c>
      <c r="D1748" s="97" t="s">
        <v>4372</v>
      </c>
      <c r="E1748" s="13" t="s">
        <v>2995</v>
      </c>
      <c r="F1748" s="14">
        <v>960</v>
      </c>
      <c r="G1748" s="14">
        <v>930</v>
      </c>
      <c r="H1748" s="14">
        <v>880</v>
      </c>
      <c r="I1748" s="16"/>
    </row>
    <row r="1749" spans="1:9" x14ac:dyDescent="0.25">
      <c r="A1749" s="13">
        <f>IF(E1749&gt;" ",COUNTA($E$3:E1749),"")</f>
        <v>1486</v>
      </c>
      <c r="B1749" s="10" t="s">
        <v>1714</v>
      </c>
      <c r="C1749" s="17" t="s">
        <v>1715</v>
      </c>
      <c r="D1749" s="97" t="s">
        <v>4372</v>
      </c>
      <c r="E1749" s="13" t="s">
        <v>2995</v>
      </c>
      <c r="F1749" s="14">
        <v>1170</v>
      </c>
      <c r="G1749" s="14">
        <v>1140</v>
      </c>
      <c r="H1749" s="14">
        <v>1080</v>
      </c>
      <c r="I1749" s="16"/>
    </row>
    <row r="1750" spans="1:9" x14ac:dyDescent="0.25">
      <c r="A1750" s="13">
        <f>IF(E1750&gt;" ",COUNTA($E$3:E1750),"")</f>
        <v>1487</v>
      </c>
      <c r="B1750" s="10" t="s">
        <v>1716</v>
      </c>
      <c r="C1750" s="17" t="s">
        <v>1717</v>
      </c>
      <c r="D1750" s="97" t="s">
        <v>4372</v>
      </c>
      <c r="E1750" s="13" t="s">
        <v>2995</v>
      </c>
      <c r="F1750" s="14">
        <v>1220</v>
      </c>
      <c r="G1750" s="14">
        <v>1180</v>
      </c>
      <c r="H1750" s="14">
        <v>1120</v>
      </c>
      <c r="I1750" s="16"/>
    </row>
    <row r="1751" spans="1:9" x14ac:dyDescent="0.25">
      <c r="A1751" s="13">
        <f>IF(E1751&gt;" ",COUNTA($E$3:E1751),"")</f>
        <v>1488</v>
      </c>
      <c r="B1751" s="10" t="s">
        <v>1718</v>
      </c>
      <c r="C1751" s="17" t="s">
        <v>1719</v>
      </c>
      <c r="D1751" s="97" t="s">
        <v>4372</v>
      </c>
      <c r="E1751" s="13" t="s">
        <v>2995</v>
      </c>
      <c r="F1751" s="14">
        <v>1320</v>
      </c>
      <c r="G1751" s="14">
        <v>1280</v>
      </c>
      <c r="H1751" s="14">
        <v>1220</v>
      </c>
      <c r="I1751" s="16"/>
    </row>
    <row r="1752" spans="1:9" x14ac:dyDescent="0.25">
      <c r="A1752" s="13">
        <f>IF(E1752&gt;" ",COUNTA($E$3:E1752),"")</f>
        <v>1489</v>
      </c>
      <c r="B1752" s="10" t="s">
        <v>1720</v>
      </c>
      <c r="C1752" s="17" t="s">
        <v>1721</v>
      </c>
      <c r="D1752" s="97" t="s">
        <v>4372</v>
      </c>
      <c r="E1752" s="13" t="s">
        <v>2995</v>
      </c>
      <c r="F1752" s="14">
        <v>1400</v>
      </c>
      <c r="G1752" s="14">
        <v>1360</v>
      </c>
      <c r="H1752" s="14">
        <v>1290</v>
      </c>
      <c r="I1752" s="16"/>
    </row>
    <row r="1753" spans="1:9" x14ac:dyDescent="0.25">
      <c r="A1753" s="13">
        <f>IF(E1753&gt;" ",COUNTA($E$3:E1753),"")</f>
        <v>1490</v>
      </c>
      <c r="B1753" s="10" t="s">
        <v>1722</v>
      </c>
      <c r="C1753" s="17" t="s">
        <v>1723</v>
      </c>
      <c r="D1753" s="97" t="s">
        <v>4372</v>
      </c>
      <c r="E1753" s="13" t="s">
        <v>2995</v>
      </c>
      <c r="F1753" s="14">
        <v>1660</v>
      </c>
      <c r="G1753" s="14">
        <v>1610</v>
      </c>
      <c r="H1753" s="14">
        <v>1530</v>
      </c>
      <c r="I1753" s="16"/>
    </row>
    <row r="1754" spans="1:9" x14ac:dyDescent="0.25">
      <c r="A1754" s="13">
        <f>IF(E1754&gt;" ",COUNTA($E$3:E1754),"")</f>
        <v>1491</v>
      </c>
      <c r="B1754" s="10" t="s">
        <v>1724</v>
      </c>
      <c r="C1754" s="17" t="s">
        <v>1725</v>
      </c>
      <c r="D1754" s="97" t="s">
        <v>4372</v>
      </c>
      <c r="E1754" s="13" t="s">
        <v>2995</v>
      </c>
      <c r="F1754" s="14">
        <v>1870</v>
      </c>
      <c r="G1754" s="14">
        <v>1820</v>
      </c>
      <c r="H1754" s="14">
        <v>1730</v>
      </c>
      <c r="I1754" s="16"/>
    </row>
    <row r="1755" spans="1:9" x14ac:dyDescent="0.25">
      <c r="A1755" s="13">
        <f>IF(E1755&gt;" ",COUNTA($E$3:E1755),"")</f>
        <v>1492</v>
      </c>
      <c r="B1755" s="10" t="s">
        <v>1726</v>
      </c>
      <c r="C1755" s="17" t="s">
        <v>1727</v>
      </c>
      <c r="D1755" s="97" t="s">
        <v>4372</v>
      </c>
      <c r="E1755" s="13" t="s">
        <v>2995</v>
      </c>
      <c r="F1755" s="14">
        <v>2030</v>
      </c>
      <c r="G1755" s="14">
        <v>1970</v>
      </c>
      <c r="H1755" s="14">
        <v>1870</v>
      </c>
      <c r="I1755" s="16"/>
    </row>
    <row r="1756" spans="1:9" x14ac:dyDescent="0.25">
      <c r="A1756" s="13">
        <f>IF(E1756&gt;" ",COUNTA($E$3:E1756),"")</f>
        <v>1493</v>
      </c>
      <c r="B1756" s="10" t="s">
        <v>1728</v>
      </c>
      <c r="C1756" s="17" t="s">
        <v>1729</v>
      </c>
      <c r="D1756" s="97" t="s">
        <v>4372</v>
      </c>
      <c r="E1756" s="13" t="s">
        <v>2995</v>
      </c>
      <c r="F1756" s="14">
        <v>2220</v>
      </c>
      <c r="G1756" s="14">
        <v>2160</v>
      </c>
      <c r="H1756" s="14">
        <v>2050</v>
      </c>
      <c r="I1756" s="16"/>
    </row>
    <row r="1757" spans="1:9" x14ac:dyDescent="0.25">
      <c r="A1757" s="13">
        <f>IF(E1757&gt;" ",COUNTA($E$3:E1757),"")</f>
        <v>1494</v>
      </c>
      <c r="B1757" s="10" t="s">
        <v>1730</v>
      </c>
      <c r="C1757" s="17" t="s">
        <v>1731</v>
      </c>
      <c r="D1757" s="97" t="s">
        <v>4372</v>
      </c>
      <c r="E1757" s="13" t="s">
        <v>2995</v>
      </c>
      <c r="F1757" s="14">
        <v>960</v>
      </c>
      <c r="G1757" s="14">
        <v>930</v>
      </c>
      <c r="H1757" s="14">
        <v>880</v>
      </c>
      <c r="I1757" s="16"/>
    </row>
    <row r="1758" spans="1:9" x14ac:dyDescent="0.25">
      <c r="A1758" s="13">
        <f>IF(E1758&gt;" ",COUNTA($E$3:E1758),"")</f>
        <v>1495</v>
      </c>
      <c r="B1758" s="10" t="s">
        <v>1732</v>
      </c>
      <c r="C1758" s="17" t="s">
        <v>1733</v>
      </c>
      <c r="D1758" s="97" t="s">
        <v>4372</v>
      </c>
      <c r="E1758" s="13" t="s">
        <v>2995</v>
      </c>
      <c r="F1758" s="14">
        <v>1000</v>
      </c>
      <c r="G1758" s="14">
        <v>970</v>
      </c>
      <c r="H1758" s="14">
        <v>920</v>
      </c>
      <c r="I1758" s="16"/>
    </row>
    <row r="1759" spans="1:9" x14ac:dyDescent="0.25">
      <c r="A1759" s="13">
        <f>IF(E1759&gt;" ",COUNTA($E$3:E1759),"")</f>
        <v>1496</v>
      </c>
      <c r="B1759" s="10" t="s">
        <v>1734</v>
      </c>
      <c r="C1759" s="17" t="s">
        <v>1735</v>
      </c>
      <c r="D1759" s="97" t="s">
        <v>4372</v>
      </c>
      <c r="E1759" s="13" t="s">
        <v>2995</v>
      </c>
      <c r="F1759" s="14">
        <v>1020</v>
      </c>
      <c r="G1759" s="14">
        <v>990</v>
      </c>
      <c r="H1759" s="14">
        <v>940</v>
      </c>
      <c r="I1759" s="16"/>
    </row>
    <row r="1760" spans="1:9" x14ac:dyDescent="0.25">
      <c r="A1760" s="13">
        <f>IF(E1760&gt;" ",COUNTA($E$3:E1760),"")</f>
        <v>1497</v>
      </c>
      <c r="B1760" s="10" t="s">
        <v>1736</v>
      </c>
      <c r="C1760" s="17" t="s">
        <v>1737</v>
      </c>
      <c r="D1760" s="97" t="s">
        <v>4372</v>
      </c>
      <c r="E1760" s="13" t="s">
        <v>2995</v>
      </c>
      <c r="F1760" s="14">
        <v>1270</v>
      </c>
      <c r="G1760" s="14">
        <v>1230</v>
      </c>
      <c r="H1760" s="14">
        <v>1170</v>
      </c>
      <c r="I1760" s="16"/>
    </row>
    <row r="1761" spans="1:9" x14ac:dyDescent="0.25">
      <c r="A1761" s="13">
        <f>IF(E1761&gt;" ",COUNTA($E$3:E1761),"")</f>
        <v>1498</v>
      </c>
      <c r="B1761" s="10" t="s">
        <v>1738</v>
      </c>
      <c r="C1761" s="17" t="s">
        <v>1739</v>
      </c>
      <c r="D1761" s="97" t="s">
        <v>4372</v>
      </c>
      <c r="E1761" s="13" t="s">
        <v>2995</v>
      </c>
      <c r="F1761" s="14">
        <v>1300</v>
      </c>
      <c r="G1761" s="14">
        <v>1260</v>
      </c>
      <c r="H1761" s="14">
        <v>1200</v>
      </c>
      <c r="I1761" s="16"/>
    </row>
    <row r="1762" spans="1:9" x14ac:dyDescent="0.25">
      <c r="A1762" s="13">
        <f>IF(E1762&gt;" ",COUNTA($E$3:E1762),"")</f>
        <v>1499</v>
      </c>
      <c r="B1762" s="10" t="s">
        <v>1740</v>
      </c>
      <c r="C1762" s="17" t="s">
        <v>1741</v>
      </c>
      <c r="D1762" s="97" t="s">
        <v>4372</v>
      </c>
      <c r="E1762" s="13" t="s">
        <v>2995</v>
      </c>
      <c r="F1762" s="14">
        <v>1400</v>
      </c>
      <c r="G1762" s="14">
        <v>1360</v>
      </c>
      <c r="H1762" s="14">
        <v>1290</v>
      </c>
      <c r="I1762" s="16"/>
    </row>
    <row r="1763" spans="1:9" x14ac:dyDescent="0.25">
      <c r="A1763" s="13">
        <f>IF(E1763&gt;" ",COUNTA($E$3:E1763),"")</f>
        <v>1500</v>
      </c>
      <c r="B1763" s="10" t="s">
        <v>2589</v>
      </c>
      <c r="C1763" s="17" t="s">
        <v>2590</v>
      </c>
      <c r="D1763" s="97" t="s">
        <v>4372</v>
      </c>
      <c r="E1763" s="13" t="s">
        <v>2995</v>
      </c>
      <c r="F1763" s="14">
        <v>1490</v>
      </c>
      <c r="G1763" s="14">
        <v>1450</v>
      </c>
      <c r="H1763" s="14">
        <v>1380</v>
      </c>
      <c r="I1763" s="16"/>
    </row>
    <row r="1764" spans="1:9" x14ac:dyDescent="0.25">
      <c r="A1764" s="13">
        <f>IF(E1764&gt;" ",COUNTA($E$3:E1764),"")</f>
        <v>1501</v>
      </c>
      <c r="B1764" s="10" t="s">
        <v>2591</v>
      </c>
      <c r="C1764" s="17" t="s">
        <v>2592</v>
      </c>
      <c r="D1764" s="97" t="s">
        <v>4372</v>
      </c>
      <c r="E1764" s="13" t="s">
        <v>2995</v>
      </c>
      <c r="F1764" s="14">
        <v>1790</v>
      </c>
      <c r="G1764" s="14">
        <v>1740</v>
      </c>
      <c r="H1764" s="14">
        <v>1650</v>
      </c>
      <c r="I1764" s="16"/>
    </row>
    <row r="1765" spans="1:9" x14ac:dyDescent="0.25">
      <c r="A1765" s="13">
        <f>IF(E1765&gt;" ",COUNTA($E$3:E1765),"")</f>
        <v>1502</v>
      </c>
      <c r="B1765" s="10" t="s">
        <v>2593</v>
      </c>
      <c r="C1765" s="17" t="s">
        <v>2594</v>
      </c>
      <c r="D1765" s="97" t="s">
        <v>4372</v>
      </c>
      <c r="E1765" s="13" t="s">
        <v>2995</v>
      </c>
      <c r="F1765" s="14">
        <v>1940</v>
      </c>
      <c r="G1765" s="14">
        <v>1880</v>
      </c>
      <c r="H1765" s="14">
        <v>1790</v>
      </c>
      <c r="I1765" s="16"/>
    </row>
    <row r="1766" spans="1:9" x14ac:dyDescent="0.25">
      <c r="A1766" s="13">
        <f>IF(E1766&gt;" ",COUNTA($E$3:E1766),"")</f>
        <v>1503</v>
      </c>
      <c r="B1766" s="10" t="s">
        <v>2595</v>
      </c>
      <c r="C1766" s="17" t="s">
        <v>2596</v>
      </c>
      <c r="D1766" s="97" t="s">
        <v>4372</v>
      </c>
      <c r="E1766" s="13" t="s">
        <v>2995</v>
      </c>
      <c r="F1766" s="14">
        <v>2120</v>
      </c>
      <c r="G1766" s="14">
        <v>2060</v>
      </c>
      <c r="H1766" s="14">
        <v>1960</v>
      </c>
      <c r="I1766" s="16"/>
    </row>
    <row r="1767" spans="1:9" x14ac:dyDescent="0.25">
      <c r="A1767" s="13">
        <f>IF(E1767&gt;" ",COUNTA($E$3:E1767),"")</f>
        <v>1504</v>
      </c>
      <c r="B1767" s="10" t="s">
        <v>2597</v>
      </c>
      <c r="C1767" s="17" t="s">
        <v>2598</v>
      </c>
      <c r="D1767" s="97" t="s">
        <v>4372</v>
      </c>
      <c r="E1767" s="13" t="s">
        <v>2995</v>
      </c>
      <c r="F1767" s="14">
        <v>2310</v>
      </c>
      <c r="G1767" s="14">
        <v>2240</v>
      </c>
      <c r="H1767" s="14">
        <v>2130</v>
      </c>
      <c r="I1767" s="16"/>
    </row>
    <row r="1768" spans="1:9" x14ac:dyDescent="0.25">
      <c r="A1768" s="13">
        <f>IF(E1768&gt;" ",COUNTA($E$3:E1768),"")</f>
        <v>1505</v>
      </c>
      <c r="B1768" s="10" t="s">
        <v>2599</v>
      </c>
      <c r="C1768" s="17" t="s">
        <v>2600</v>
      </c>
      <c r="D1768" s="97" t="s">
        <v>4372</v>
      </c>
      <c r="E1768" s="13" t="s">
        <v>2995</v>
      </c>
      <c r="F1768" s="14">
        <v>2480</v>
      </c>
      <c r="G1768" s="14">
        <v>2410</v>
      </c>
      <c r="H1768" s="14">
        <v>2290</v>
      </c>
      <c r="I1768" s="16"/>
    </row>
    <row r="1769" spans="1:9" x14ac:dyDescent="0.25">
      <c r="A1769" s="13">
        <f>IF(E1769&gt;" ",COUNTA($E$3:E1769),"")</f>
        <v>1506</v>
      </c>
      <c r="B1769" s="10" t="s">
        <v>2601</v>
      </c>
      <c r="C1769" s="17" t="s">
        <v>2602</v>
      </c>
      <c r="D1769" s="97" t="s">
        <v>4372</v>
      </c>
      <c r="E1769" s="13" t="s">
        <v>2995</v>
      </c>
      <c r="F1769" s="14">
        <v>1080</v>
      </c>
      <c r="G1769" s="14">
        <v>1050</v>
      </c>
      <c r="H1769" s="14">
        <v>1000</v>
      </c>
      <c r="I1769" s="16"/>
    </row>
    <row r="1770" spans="1:9" x14ac:dyDescent="0.25">
      <c r="A1770" s="13">
        <f>IF(E1770&gt;" ",COUNTA($E$3:E1770),"")</f>
        <v>1507</v>
      </c>
      <c r="B1770" s="10" t="s">
        <v>2603</v>
      </c>
      <c r="C1770" s="17" t="s">
        <v>2604</v>
      </c>
      <c r="D1770" s="97" t="s">
        <v>4372</v>
      </c>
      <c r="E1770" s="13" t="s">
        <v>2995</v>
      </c>
      <c r="F1770" s="14">
        <v>1120</v>
      </c>
      <c r="G1770" s="14">
        <v>1090</v>
      </c>
      <c r="H1770" s="14">
        <v>1040</v>
      </c>
      <c r="I1770" s="16"/>
    </row>
    <row r="1771" spans="1:9" x14ac:dyDescent="0.25">
      <c r="A1771" s="13">
        <f>IF(E1771&gt;" ",COUNTA($E$3:E1771),"")</f>
        <v>1508</v>
      </c>
      <c r="B1771" s="10" t="s">
        <v>2605</v>
      </c>
      <c r="C1771" s="17" t="s">
        <v>2606</v>
      </c>
      <c r="D1771" s="97" t="s">
        <v>4372</v>
      </c>
      <c r="E1771" s="13" t="s">
        <v>2995</v>
      </c>
      <c r="F1771" s="14">
        <v>1140</v>
      </c>
      <c r="G1771" s="14">
        <v>1110</v>
      </c>
      <c r="H1771" s="14">
        <v>1050</v>
      </c>
      <c r="I1771" s="16"/>
    </row>
    <row r="1772" spans="1:9" x14ac:dyDescent="0.25">
      <c r="A1772" s="13">
        <f>IF(E1772&gt;" ",COUNTA($E$3:E1772),"")</f>
        <v>1509</v>
      </c>
      <c r="B1772" s="10" t="s">
        <v>2607</v>
      </c>
      <c r="C1772" s="17" t="s">
        <v>2608</v>
      </c>
      <c r="D1772" s="97" t="s">
        <v>4372</v>
      </c>
      <c r="E1772" s="13" t="s">
        <v>2995</v>
      </c>
      <c r="F1772" s="14">
        <v>1430</v>
      </c>
      <c r="G1772" s="14">
        <v>1390</v>
      </c>
      <c r="H1772" s="14">
        <v>1320</v>
      </c>
      <c r="I1772" s="16"/>
    </row>
    <row r="1773" spans="1:9" x14ac:dyDescent="0.25">
      <c r="A1773" s="13">
        <f>IF(E1773&gt;" ",COUNTA($E$3:E1773),"")</f>
        <v>1510</v>
      </c>
      <c r="B1773" s="10" t="s">
        <v>2609</v>
      </c>
      <c r="C1773" s="17" t="s">
        <v>2610</v>
      </c>
      <c r="D1773" s="97" t="s">
        <v>4372</v>
      </c>
      <c r="E1773" s="13" t="s">
        <v>2995</v>
      </c>
      <c r="F1773" s="14">
        <v>1460</v>
      </c>
      <c r="G1773" s="14">
        <v>1420</v>
      </c>
      <c r="H1773" s="14">
        <v>1350</v>
      </c>
      <c r="I1773" s="16"/>
    </row>
    <row r="1774" spans="1:9" x14ac:dyDescent="0.25">
      <c r="A1774" s="13">
        <f>IF(E1774&gt;" ",COUNTA($E$3:E1774),"")</f>
        <v>1511</v>
      </c>
      <c r="B1774" s="10" t="s">
        <v>2611</v>
      </c>
      <c r="C1774" s="17" t="s">
        <v>2612</v>
      </c>
      <c r="D1774" s="97" t="s">
        <v>4372</v>
      </c>
      <c r="E1774" s="13" t="s">
        <v>2995</v>
      </c>
      <c r="F1774" s="14">
        <v>1570</v>
      </c>
      <c r="G1774" s="14">
        <v>1520</v>
      </c>
      <c r="H1774" s="14">
        <v>1440</v>
      </c>
      <c r="I1774" s="16"/>
    </row>
    <row r="1775" spans="1:9" x14ac:dyDescent="0.25">
      <c r="A1775" s="13">
        <f>IF(E1775&gt;" ",COUNTA($E$3:E1775),"")</f>
        <v>1512</v>
      </c>
      <c r="B1775" s="10" t="s">
        <v>2613</v>
      </c>
      <c r="C1775" s="17" t="s">
        <v>2614</v>
      </c>
      <c r="D1775" s="97" t="s">
        <v>4372</v>
      </c>
      <c r="E1775" s="13" t="s">
        <v>2995</v>
      </c>
      <c r="F1775" s="14">
        <v>1660</v>
      </c>
      <c r="G1775" s="14">
        <v>1610</v>
      </c>
      <c r="H1775" s="14">
        <v>1530</v>
      </c>
      <c r="I1775" s="16"/>
    </row>
    <row r="1776" spans="1:9" x14ac:dyDescent="0.25">
      <c r="A1776" s="13">
        <f>IF(E1776&gt;" ",COUNTA($E$3:E1776),"")</f>
        <v>1513</v>
      </c>
      <c r="B1776" s="10" t="s">
        <v>2615</v>
      </c>
      <c r="C1776" s="17" t="s">
        <v>2616</v>
      </c>
      <c r="D1776" s="97" t="s">
        <v>4372</v>
      </c>
      <c r="E1776" s="13" t="s">
        <v>2995</v>
      </c>
      <c r="F1776" s="14">
        <v>2000</v>
      </c>
      <c r="G1776" s="14">
        <v>1940</v>
      </c>
      <c r="H1776" s="14">
        <v>1840</v>
      </c>
      <c r="I1776" s="16"/>
    </row>
    <row r="1777" spans="1:9" x14ac:dyDescent="0.25">
      <c r="A1777" s="13">
        <f>IF(E1777&gt;" ",COUNTA($E$3:E1777),"")</f>
        <v>1514</v>
      </c>
      <c r="B1777" s="10" t="s">
        <v>2617</v>
      </c>
      <c r="C1777" s="17" t="s">
        <v>2618</v>
      </c>
      <c r="D1777" s="97" t="s">
        <v>4372</v>
      </c>
      <c r="E1777" s="13" t="s">
        <v>2995</v>
      </c>
      <c r="F1777" s="14">
        <v>2140</v>
      </c>
      <c r="G1777" s="14">
        <v>2080</v>
      </c>
      <c r="H1777" s="14">
        <v>1980</v>
      </c>
      <c r="I1777" s="16"/>
    </row>
    <row r="1778" spans="1:9" x14ac:dyDescent="0.25">
      <c r="A1778" s="13">
        <f>IF(E1778&gt;" ",COUNTA($E$3:E1778),"")</f>
        <v>1515</v>
      </c>
      <c r="B1778" s="10" t="s">
        <v>2619</v>
      </c>
      <c r="C1778" s="17" t="s">
        <v>2620</v>
      </c>
      <c r="D1778" s="97" t="s">
        <v>4372</v>
      </c>
      <c r="E1778" s="13" t="s">
        <v>2995</v>
      </c>
      <c r="F1778" s="14">
        <v>2290</v>
      </c>
      <c r="G1778" s="14">
        <v>2220</v>
      </c>
      <c r="H1778" s="14">
        <v>2110</v>
      </c>
      <c r="I1778" s="16"/>
    </row>
    <row r="1779" spans="1:9" x14ac:dyDescent="0.25">
      <c r="A1779" s="13">
        <f>IF(E1779&gt;" ",COUNTA($E$3:E1779),"")</f>
        <v>1516</v>
      </c>
      <c r="B1779" s="10" t="s">
        <v>2621</v>
      </c>
      <c r="C1779" s="17" t="s">
        <v>2622</v>
      </c>
      <c r="D1779" s="97" t="s">
        <v>4372</v>
      </c>
      <c r="E1779" s="13" t="s">
        <v>2995</v>
      </c>
      <c r="F1779" s="14">
        <v>2440</v>
      </c>
      <c r="G1779" s="14">
        <v>2370</v>
      </c>
      <c r="H1779" s="14">
        <v>2250</v>
      </c>
      <c r="I1779" s="16"/>
    </row>
    <row r="1780" spans="1:9" x14ac:dyDescent="0.25">
      <c r="A1780" s="13">
        <f>IF(E1780&gt;" ",COUNTA($E$3:E1780),"")</f>
        <v>1517</v>
      </c>
      <c r="B1780" s="10" t="s">
        <v>2623</v>
      </c>
      <c r="C1780" s="17" t="s">
        <v>2624</v>
      </c>
      <c r="D1780" s="97" t="s">
        <v>4372</v>
      </c>
      <c r="E1780" s="13" t="s">
        <v>2995</v>
      </c>
      <c r="F1780" s="14">
        <v>2610</v>
      </c>
      <c r="G1780" s="14">
        <v>2530</v>
      </c>
      <c r="H1780" s="14">
        <v>2400</v>
      </c>
      <c r="I1780" s="16"/>
    </row>
    <row r="1781" spans="1:9" x14ac:dyDescent="0.25">
      <c r="A1781" s="13">
        <f>IF(E1781&gt;" ",COUNTA($E$3:E1781),"")</f>
        <v>1518</v>
      </c>
      <c r="B1781" s="10" t="s">
        <v>2625</v>
      </c>
      <c r="C1781" s="17" t="s">
        <v>2626</v>
      </c>
      <c r="D1781" s="97" t="s">
        <v>4372</v>
      </c>
      <c r="E1781" s="13" t="s">
        <v>2995</v>
      </c>
      <c r="F1781" s="14">
        <v>2880</v>
      </c>
      <c r="G1781" s="14">
        <v>2800</v>
      </c>
      <c r="H1781" s="14">
        <v>2660</v>
      </c>
      <c r="I1781" s="16"/>
    </row>
    <row r="1782" spans="1:9" x14ac:dyDescent="0.25">
      <c r="A1782" s="13">
        <f>IF(E1782&gt;" ",COUNTA($E$3:E1782),"")</f>
        <v>1519</v>
      </c>
      <c r="B1782" s="10" t="s">
        <v>2627</v>
      </c>
      <c r="C1782" s="17" t="s">
        <v>2628</v>
      </c>
      <c r="D1782" s="97" t="s">
        <v>4372</v>
      </c>
      <c r="E1782" s="13" t="s">
        <v>2995</v>
      </c>
      <c r="F1782" s="14">
        <v>1320</v>
      </c>
      <c r="G1782" s="14">
        <v>1280</v>
      </c>
      <c r="H1782" s="14">
        <v>1220</v>
      </c>
      <c r="I1782" s="16"/>
    </row>
    <row r="1783" spans="1:9" x14ac:dyDescent="0.25">
      <c r="A1783" s="13">
        <f>IF(E1783&gt;" ",COUNTA($E$3:E1783),"")</f>
        <v>1520</v>
      </c>
      <c r="B1783" s="10" t="s">
        <v>2629</v>
      </c>
      <c r="C1783" s="17" t="s">
        <v>2630</v>
      </c>
      <c r="D1783" s="97" t="s">
        <v>4372</v>
      </c>
      <c r="E1783" s="13" t="s">
        <v>2995</v>
      </c>
      <c r="F1783" s="14">
        <v>1360</v>
      </c>
      <c r="G1783" s="14">
        <v>1320</v>
      </c>
      <c r="H1783" s="14">
        <v>1250</v>
      </c>
      <c r="I1783" s="16"/>
    </row>
    <row r="1784" spans="1:9" x14ac:dyDescent="0.25">
      <c r="A1784" s="13">
        <f>IF(E1784&gt;" ",COUNTA($E$3:E1784),"")</f>
        <v>1521</v>
      </c>
      <c r="B1784" s="10" t="s">
        <v>2631</v>
      </c>
      <c r="C1784" s="17" t="s">
        <v>2632</v>
      </c>
      <c r="D1784" s="97" t="s">
        <v>4372</v>
      </c>
      <c r="E1784" s="13" t="s">
        <v>2995</v>
      </c>
      <c r="F1784" s="14">
        <v>1380</v>
      </c>
      <c r="G1784" s="14">
        <v>1340</v>
      </c>
      <c r="H1784" s="14">
        <v>1270</v>
      </c>
      <c r="I1784" s="16"/>
    </row>
    <row r="1785" spans="1:9" x14ac:dyDescent="0.25">
      <c r="A1785" s="13">
        <f>IF(E1785&gt;" ",COUNTA($E$3:E1785),"")</f>
        <v>1522</v>
      </c>
      <c r="B1785" s="10" t="s">
        <v>2633</v>
      </c>
      <c r="C1785" s="17" t="s">
        <v>2634</v>
      </c>
      <c r="D1785" s="97" t="s">
        <v>4372</v>
      </c>
      <c r="E1785" s="13" t="s">
        <v>2995</v>
      </c>
      <c r="F1785" s="14">
        <v>1740</v>
      </c>
      <c r="G1785" s="14">
        <v>1690</v>
      </c>
      <c r="H1785" s="14">
        <v>1610</v>
      </c>
      <c r="I1785" s="16"/>
    </row>
    <row r="1786" spans="1:9" x14ac:dyDescent="0.25">
      <c r="A1786" s="13">
        <f>IF(E1786&gt;" ",COUNTA($E$3:E1786),"")</f>
        <v>1523</v>
      </c>
      <c r="B1786" s="10" t="s">
        <v>2635</v>
      </c>
      <c r="C1786" s="17" t="s">
        <v>2636</v>
      </c>
      <c r="D1786" s="97" t="s">
        <v>4372</v>
      </c>
      <c r="E1786" s="13" t="s">
        <v>2995</v>
      </c>
      <c r="F1786" s="14">
        <v>1780</v>
      </c>
      <c r="G1786" s="14">
        <v>1730</v>
      </c>
      <c r="H1786" s="14">
        <v>1640</v>
      </c>
      <c r="I1786" s="16"/>
    </row>
    <row r="1787" spans="1:9" x14ac:dyDescent="0.25">
      <c r="A1787" s="13">
        <f>IF(E1787&gt;" ",COUNTA($E$3:E1787),"")</f>
        <v>1524</v>
      </c>
      <c r="B1787" s="10" t="s">
        <v>2637</v>
      </c>
      <c r="C1787" s="17" t="s">
        <v>2638</v>
      </c>
      <c r="D1787" s="97" t="s">
        <v>4372</v>
      </c>
      <c r="E1787" s="13" t="s">
        <v>2995</v>
      </c>
      <c r="F1787" s="14">
        <v>1880</v>
      </c>
      <c r="G1787" s="14">
        <v>1830</v>
      </c>
      <c r="H1787" s="14">
        <v>1740</v>
      </c>
      <c r="I1787" s="16"/>
    </row>
    <row r="1788" spans="1:9" x14ac:dyDescent="0.25">
      <c r="A1788" s="13">
        <f>IF(E1788&gt;" ",COUNTA($E$3:E1788),"")</f>
        <v>1525</v>
      </c>
      <c r="B1788" s="10" t="s">
        <v>2639</v>
      </c>
      <c r="C1788" s="17" t="s">
        <v>2640</v>
      </c>
      <c r="D1788" s="97" t="s">
        <v>4372</v>
      </c>
      <c r="E1788" s="13" t="s">
        <v>2995</v>
      </c>
      <c r="F1788" s="14">
        <v>1970</v>
      </c>
      <c r="G1788" s="14">
        <v>1910</v>
      </c>
      <c r="H1788" s="14">
        <v>1810</v>
      </c>
      <c r="I1788" s="16"/>
    </row>
    <row r="1789" spans="1:9" x14ac:dyDescent="0.25">
      <c r="A1789" s="13">
        <f>IF(E1789&gt;" ",COUNTA($E$3:E1789),"")</f>
        <v>1526</v>
      </c>
      <c r="B1789" s="10" t="s">
        <v>2641</v>
      </c>
      <c r="C1789" s="17" t="s">
        <v>2642</v>
      </c>
      <c r="D1789" s="97" t="s">
        <v>4372</v>
      </c>
      <c r="E1789" s="13" t="s">
        <v>2995</v>
      </c>
      <c r="F1789" s="14">
        <v>2380</v>
      </c>
      <c r="G1789" s="14">
        <v>2310</v>
      </c>
      <c r="H1789" s="14">
        <v>2190</v>
      </c>
      <c r="I1789" s="16"/>
    </row>
    <row r="1790" spans="1:9" x14ac:dyDescent="0.25">
      <c r="A1790" s="13">
        <f>IF(E1790&gt;" ",COUNTA($E$3:E1790),"")</f>
        <v>1527</v>
      </c>
      <c r="B1790" s="10" t="s">
        <v>2643</v>
      </c>
      <c r="C1790" s="17" t="s">
        <v>2644</v>
      </c>
      <c r="D1790" s="97" t="s">
        <v>4372</v>
      </c>
      <c r="E1790" s="13" t="s">
        <v>2995</v>
      </c>
      <c r="F1790" s="14">
        <v>2520</v>
      </c>
      <c r="G1790" s="14">
        <v>2450</v>
      </c>
      <c r="H1790" s="14">
        <v>2330</v>
      </c>
      <c r="I1790" s="16"/>
    </row>
    <row r="1791" spans="1:9" x14ac:dyDescent="0.25">
      <c r="A1791" s="13">
        <f>IF(E1791&gt;" ",COUNTA($E$3:E1791),"")</f>
        <v>1528</v>
      </c>
      <c r="B1791" s="10" t="s">
        <v>2645</v>
      </c>
      <c r="C1791" s="17" t="s">
        <v>2646</v>
      </c>
      <c r="D1791" s="97" t="s">
        <v>4372</v>
      </c>
      <c r="E1791" s="13" t="s">
        <v>2995</v>
      </c>
      <c r="F1791" s="14">
        <v>2670</v>
      </c>
      <c r="G1791" s="14">
        <v>2590</v>
      </c>
      <c r="H1791" s="14">
        <v>2460</v>
      </c>
      <c r="I1791" s="16"/>
    </row>
    <row r="1792" spans="1:9" x14ac:dyDescent="0.25">
      <c r="A1792" s="13">
        <f>IF(E1792&gt;" ",COUNTA($E$3:E1792),"")</f>
        <v>1529</v>
      </c>
      <c r="B1792" s="10" t="s">
        <v>2647</v>
      </c>
      <c r="C1792" s="17" t="s">
        <v>2648</v>
      </c>
      <c r="D1792" s="97" t="s">
        <v>4372</v>
      </c>
      <c r="E1792" s="13" t="s">
        <v>2995</v>
      </c>
      <c r="F1792" s="14">
        <v>2800</v>
      </c>
      <c r="G1792" s="14">
        <v>2720</v>
      </c>
      <c r="H1792" s="14">
        <v>2580</v>
      </c>
      <c r="I1792" s="16"/>
    </row>
    <row r="1793" spans="1:9" x14ac:dyDescent="0.25">
      <c r="A1793" s="13">
        <f>IF(E1793&gt;" ",COUNTA($E$3:E1793),"")</f>
        <v>1530</v>
      </c>
      <c r="B1793" s="10" t="s">
        <v>2649</v>
      </c>
      <c r="C1793" s="17" t="s">
        <v>2650</v>
      </c>
      <c r="D1793" s="97" t="s">
        <v>4372</v>
      </c>
      <c r="E1793" s="13" t="s">
        <v>2995</v>
      </c>
      <c r="F1793" s="14">
        <v>3750</v>
      </c>
      <c r="G1793" s="14">
        <v>3640</v>
      </c>
      <c r="H1793" s="14">
        <v>3460</v>
      </c>
      <c r="I1793" s="16"/>
    </row>
    <row r="1794" spans="1:9" x14ac:dyDescent="0.25">
      <c r="A1794" s="13">
        <f>IF(E1794&gt;" ",COUNTA($E$3:E1794),"")</f>
        <v>1531</v>
      </c>
      <c r="B1794" s="10" t="s">
        <v>2651</v>
      </c>
      <c r="C1794" s="17" t="s">
        <v>2652</v>
      </c>
      <c r="D1794" s="97" t="s">
        <v>4372</v>
      </c>
      <c r="E1794" s="13" t="s">
        <v>2995</v>
      </c>
      <c r="F1794" s="14">
        <v>4010</v>
      </c>
      <c r="G1794" s="14">
        <v>3890</v>
      </c>
      <c r="H1794" s="14">
        <v>3700</v>
      </c>
      <c r="I1794" s="16"/>
    </row>
    <row r="1795" spans="1:9" x14ac:dyDescent="0.25">
      <c r="A1795" s="13">
        <f>IF(E1795&gt;" ",COUNTA($E$3:E1795),"")</f>
        <v>1532</v>
      </c>
      <c r="B1795" s="10" t="s">
        <v>2653</v>
      </c>
      <c r="C1795" s="17" t="s">
        <v>2654</v>
      </c>
      <c r="D1795" s="97" t="s">
        <v>4372</v>
      </c>
      <c r="E1795" s="13" t="s">
        <v>2995</v>
      </c>
      <c r="F1795" s="14">
        <v>4530</v>
      </c>
      <c r="G1795" s="14">
        <v>4400</v>
      </c>
      <c r="H1795" s="14">
        <v>4180</v>
      </c>
      <c r="I1795" s="16"/>
    </row>
    <row r="1796" spans="1:9" x14ac:dyDescent="0.25">
      <c r="A1796" s="13" t="str">
        <f>IF(E1796&gt;" ",COUNTA($E$3:E1796),"")</f>
        <v/>
      </c>
      <c r="B1796" s="10"/>
      <c r="C1796" s="17"/>
      <c r="D1796" s="97"/>
      <c r="E1796" s="13"/>
      <c r="F1796" s="14"/>
      <c r="G1796" s="14"/>
      <c r="H1796" s="14"/>
      <c r="I1796" s="16"/>
    </row>
    <row r="1797" spans="1:9" x14ac:dyDescent="0.25">
      <c r="A1797" s="13" t="str">
        <f>IF(E1797&gt;" ",COUNTA($E$3:E1797),"")</f>
        <v/>
      </c>
      <c r="B1797" s="19" t="s">
        <v>3779</v>
      </c>
      <c r="C1797" s="18" t="s">
        <v>2580</v>
      </c>
      <c r="D1797" s="95"/>
      <c r="E1797" s="13"/>
      <c r="F1797" s="14"/>
      <c r="G1797" s="14"/>
      <c r="H1797" s="14"/>
      <c r="I1797" s="16"/>
    </row>
    <row r="1798" spans="1:9" x14ac:dyDescent="0.25">
      <c r="A1798" s="13" t="str">
        <f>IF(E1798&gt;" ",COUNTA($E$3:E1798),"")</f>
        <v/>
      </c>
      <c r="B1798" s="10" t="s">
        <v>3780</v>
      </c>
      <c r="C1798" s="17" t="s">
        <v>3781</v>
      </c>
      <c r="D1798" s="97"/>
      <c r="E1798" s="13"/>
      <c r="F1798" s="14"/>
      <c r="G1798" s="14"/>
      <c r="H1798" s="14"/>
      <c r="I1798" s="16"/>
    </row>
    <row r="1799" spans="1:9" x14ac:dyDescent="0.25">
      <c r="A1799" s="13">
        <f>IF(E1799&gt;" ",COUNTA($E$3:E1799),"")</f>
        <v>1533</v>
      </c>
      <c r="B1799" s="10" t="s">
        <v>3642</v>
      </c>
      <c r="C1799" s="17" t="s">
        <v>3643</v>
      </c>
      <c r="D1799" s="97" t="s">
        <v>4372</v>
      </c>
      <c r="E1799" s="13" t="s">
        <v>2995</v>
      </c>
      <c r="F1799" s="14">
        <v>185</v>
      </c>
      <c r="G1799" s="14">
        <v>180</v>
      </c>
      <c r="H1799" s="14">
        <v>171</v>
      </c>
      <c r="I1799" s="16"/>
    </row>
    <row r="1800" spans="1:9" x14ac:dyDescent="0.25">
      <c r="A1800" s="13">
        <f>IF(E1800&gt;" ",COUNTA($E$3:E1800),"")</f>
        <v>1534</v>
      </c>
      <c r="B1800" s="10" t="s">
        <v>3644</v>
      </c>
      <c r="C1800" s="17" t="s">
        <v>3645</v>
      </c>
      <c r="D1800" s="97" t="s">
        <v>4372</v>
      </c>
      <c r="E1800" s="13" t="s">
        <v>2995</v>
      </c>
      <c r="F1800" s="14">
        <v>268</v>
      </c>
      <c r="G1800" s="14">
        <v>260</v>
      </c>
      <c r="H1800" s="14">
        <v>247</v>
      </c>
      <c r="I1800" s="16"/>
    </row>
    <row r="1801" spans="1:9" x14ac:dyDescent="0.25">
      <c r="A1801" s="13">
        <f>IF(E1801&gt;" ",COUNTA($E$3:E1801),"")</f>
        <v>1535</v>
      </c>
      <c r="B1801" s="10" t="s">
        <v>3646</v>
      </c>
      <c r="C1801" s="17" t="s">
        <v>3647</v>
      </c>
      <c r="D1801" s="97" t="s">
        <v>4372</v>
      </c>
      <c r="E1801" s="13" t="s">
        <v>2995</v>
      </c>
      <c r="F1801" s="14">
        <v>278</v>
      </c>
      <c r="G1801" s="14">
        <v>270</v>
      </c>
      <c r="H1801" s="14">
        <v>257</v>
      </c>
      <c r="I1801" s="16"/>
    </row>
    <row r="1802" spans="1:9" x14ac:dyDescent="0.25">
      <c r="A1802" s="13">
        <f>IF(E1802&gt;" ",COUNTA($E$3:E1802),"")</f>
        <v>1536</v>
      </c>
      <c r="B1802" s="10" t="s">
        <v>3648</v>
      </c>
      <c r="C1802" s="17" t="s">
        <v>3649</v>
      </c>
      <c r="D1802" s="97" t="s">
        <v>4372</v>
      </c>
      <c r="E1802" s="13" t="s">
        <v>2995</v>
      </c>
      <c r="F1802" s="14">
        <v>319</v>
      </c>
      <c r="G1802" s="14">
        <v>310</v>
      </c>
      <c r="H1802" s="14">
        <v>295</v>
      </c>
      <c r="I1802" s="16"/>
    </row>
    <row r="1803" spans="1:9" x14ac:dyDescent="0.25">
      <c r="A1803" s="13">
        <f>IF(E1803&gt;" ",COUNTA($E$3:E1803),"")</f>
        <v>1537</v>
      </c>
      <c r="B1803" s="10" t="s">
        <v>3650</v>
      </c>
      <c r="C1803" s="17" t="s">
        <v>3651</v>
      </c>
      <c r="D1803" s="97" t="s">
        <v>4372</v>
      </c>
      <c r="E1803" s="13" t="s">
        <v>2995</v>
      </c>
      <c r="F1803" s="14">
        <v>340</v>
      </c>
      <c r="G1803" s="14">
        <v>330</v>
      </c>
      <c r="H1803" s="14">
        <v>310</v>
      </c>
      <c r="I1803" s="16"/>
    </row>
    <row r="1804" spans="1:9" x14ac:dyDescent="0.25">
      <c r="A1804" s="13">
        <f>IF(E1804&gt;" ",COUNTA($E$3:E1804),"")</f>
        <v>1538</v>
      </c>
      <c r="B1804" s="10" t="s">
        <v>3652</v>
      </c>
      <c r="C1804" s="17" t="s">
        <v>3653</v>
      </c>
      <c r="D1804" s="97" t="s">
        <v>4372</v>
      </c>
      <c r="E1804" s="13" t="s">
        <v>2995</v>
      </c>
      <c r="F1804" s="14">
        <v>350</v>
      </c>
      <c r="G1804" s="14">
        <v>340</v>
      </c>
      <c r="H1804" s="14">
        <v>320</v>
      </c>
      <c r="I1804" s="16"/>
    </row>
    <row r="1805" spans="1:9" x14ac:dyDescent="0.25">
      <c r="A1805" s="13">
        <f>IF(E1805&gt;" ",COUNTA($E$3:E1805),"")</f>
        <v>1539</v>
      </c>
      <c r="B1805" s="10" t="s">
        <v>3654</v>
      </c>
      <c r="C1805" s="17" t="s">
        <v>3655</v>
      </c>
      <c r="D1805" s="97" t="s">
        <v>4372</v>
      </c>
      <c r="E1805" s="13" t="s">
        <v>2995</v>
      </c>
      <c r="F1805" s="14">
        <v>440</v>
      </c>
      <c r="G1805" s="14">
        <v>430</v>
      </c>
      <c r="H1805" s="14">
        <v>410</v>
      </c>
      <c r="I1805" s="16"/>
    </row>
    <row r="1806" spans="1:9" x14ac:dyDescent="0.25">
      <c r="A1806" s="13">
        <f>IF(E1806&gt;" ",COUNTA($E$3:E1806),"")</f>
        <v>1540</v>
      </c>
      <c r="B1806" s="10" t="s">
        <v>3656</v>
      </c>
      <c r="C1806" s="17" t="s">
        <v>722</v>
      </c>
      <c r="D1806" s="97" t="s">
        <v>4372</v>
      </c>
      <c r="E1806" s="13" t="s">
        <v>2995</v>
      </c>
      <c r="F1806" s="14">
        <v>410</v>
      </c>
      <c r="G1806" s="14">
        <v>400</v>
      </c>
      <c r="H1806" s="14">
        <v>380</v>
      </c>
      <c r="I1806" s="16"/>
    </row>
    <row r="1807" spans="1:9" x14ac:dyDescent="0.25">
      <c r="A1807" s="13">
        <f>IF(E1807&gt;" ",COUNTA($E$3:E1807),"")</f>
        <v>1541</v>
      </c>
      <c r="B1807" s="10" t="s">
        <v>723</v>
      </c>
      <c r="C1807" s="17" t="s">
        <v>724</v>
      </c>
      <c r="D1807" s="97" t="s">
        <v>4372</v>
      </c>
      <c r="E1807" s="13" t="s">
        <v>2995</v>
      </c>
      <c r="F1807" s="14">
        <v>410</v>
      </c>
      <c r="G1807" s="14">
        <v>400</v>
      </c>
      <c r="H1807" s="14">
        <v>380</v>
      </c>
      <c r="I1807" s="16"/>
    </row>
    <row r="1808" spans="1:9" x14ac:dyDescent="0.25">
      <c r="A1808" s="13">
        <f>IF(E1808&gt;" ",COUNTA($E$3:E1808),"")</f>
        <v>1542</v>
      </c>
      <c r="B1808" s="10" t="s">
        <v>725</v>
      </c>
      <c r="C1808" s="17" t="s">
        <v>726</v>
      </c>
      <c r="D1808" s="97" t="s">
        <v>4372</v>
      </c>
      <c r="E1808" s="13" t="s">
        <v>2995</v>
      </c>
      <c r="F1808" s="14">
        <v>410</v>
      </c>
      <c r="G1808" s="14">
        <v>400</v>
      </c>
      <c r="H1808" s="14">
        <v>380</v>
      </c>
      <c r="I1808" s="16"/>
    </row>
    <row r="1809" spans="1:9" x14ac:dyDescent="0.25">
      <c r="A1809" s="13">
        <f>IF(E1809&gt;" ",COUNTA($E$3:E1809),"")</f>
        <v>1543</v>
      </c>
      <c r="B1809" s="10" t="s">
        <v>727</v>
      </c>
      <c r="C1809" s="17" t="s">
        <v>728</v>
      </c>
      <c r="D1809" s="97" t="s">
        <v>4372</v>
      </c>
      <c r="E1809" s="13" t="s">
        <v>2995</v>
      </c>
      <c r="F1809" s="14">
        <v>600</v>
      </c>
      <c r="G1809" s="14">
        <v>580</v>
      </c>
      <c r="H1809" s="14">
        <v>550</v>
      </c>
      <c r="I1809" s="16"/>
    </row>
    <row r="1810" spans="1:9" x14ac:dyDescent="0.25">
      <c r="A1810" s="13">
        <f>IF(E1810&gt;" ",COUNTA($E$3:E1810),"")</f>
        <v>1544</v>
      </c>
      <c r="B1810" s="10" t="s">
        <v>729</v>
      </c>
      <c r="C1810" s="17" t="s">
        <v>730</v>
      </c>
      <c r="D1810" s="97" t="s">
        <v>4372</v>
      </c>
      <c r="E1810" s="13" t="s">
        <v>2995</v>
      </c>
      <c r="F1810" s="14">
        <v>530</v>
      </c>
      <c r="G1810" s="14">
        <v>510</v>
      </c>
      <c r="H1810" s="14">
        <v>480</v>
      </c>
      <c r="I1810" s="16"/>
    </row>
    <row r="1811" spans="1:9" x14ac:dyDescent="0.25">
      <c r="A1811" s="13">
        <f>IF(E1811&gt;" ",COUNTA($E$3:E1811),"")</f>
        <v>1545</v>
      </c>
      <c r="B1811" s="10" t="s">
        <v>731</v>
      </c>
      <c r="C1811" s="17" t="s">
        <v>732</v>
      </c>
      <c r="D1811" s="97" t="s">
        <v>4372</v>
      </c>
      <c r="E1811" s="13" t="s">
        <v>2995</v>
      </c>
      <c r="F1811" s="14">
        <v>460</v>
      </c>
      <c r="G1811" s="14">
        <v>450</v>
      </c>
      <c r="H1811" s="14">
        <v>430</v>
      </c>
      <c r="I1811" s="16"/>
    </row>
    <row r="1812" spans="1:9" x14ac:dyDescent="0.25">
      <c r="A1812" s="13">
        <f>IF(E1812&gt;" ",COUNTA($E$3:E1812),"")</f>
        <v>1546</v>
      </c>
      <c r="B1812" s="10" t="s">
        <v>733</v>
      </c>
      <c r="C1812" s="17" t="s">
        <v>734</v>
      </c>
      <c r="D1812" s="97" t="s">
        <v>4372</v>
      </c>
      <c r="E1812" s="13" t="s">
        <v>2995</v>
      </c>
      <c r="F1812" s="14">
        <v>460</v>
      </c>
      <c r="G1812" s="14">
        <v>450</v>
      </c>
      <c r="H1812" s="14">
        <v>430</v>
      </c>
      <c r="I1812" s="16"/>
    </row>
    <row r="1813" spans="1:9" x14ac:dyDescent="0.25">
      <c r="A1813" s="13">
        <f>IF(E1813&gt;" ",COUNTA($E$3:E1813),"")</f>
        <v>1547</v>
      </c>
      <c r="B1813" s="10" t="s">
        <v>735</v>
      </c>
      <c r="C1813" s="17" t="s">
        <v>736</v>
      </c>
      <c r="D1813" s="97" t="s">
        <v>4372</v>
      </c>
      <c r="E1813" s="13" t="s">
        <v>2995</v>
      </c>
      <c r="F1813" s="14">
        <v>720</v>
      </c>
      <c r="G1813" s="14">
        <v>700</v>
      </c>
      <c r="H1813" s="14">
        <v>670</v>
      </c>
      <c r="I1813" s="16"/>
    </row>
    <row r="1814" spans="1:9" x14ac:dyDescent="0.25">
      <c r="A1814" s="13">
        <f>IF(E1814&gt;" ",COUNTA($E$3:E1814),"")</f>
        <v>1548</v>
      </c>
      <c r="B1814" s="10" t="s">
        <v>737</v>
      </c>
      <c r="C1814" s="17" t="s">
        <v>738</v>
      </c>
      <c r="D1814" s="97" t="s">
        <v>4372</v>
      </c>
      <c r="E1814" s="13" t="s">
        <v>2995</v>
      </c>
      <c r="F1814" s="14">
        <v>640</v>
      </c>
      <c r="G1814" s="14">
        <v>620</v>
      </c>
      <c r="H1814" s="14">
        <v>590</v>
      </c>
      <c r="I1814" s="16"/>
    </row>
    <row r="1815" spans="1:9" x14ac:dyDescent="0.25">
      <c r="A1815" s="13">
        <f>IF(E1815&gt;" ",COUNTA($E$3:E1815),"")</f>
        <v>1549</v>
      </c>
      <c r="B1815" s="10" t="s">
        <v>739</v>
      </c>
      <c r="C1815" s="17" t="s">
        <v>740</v>
      </c>
      <c r="D1815" s="97" t="s">
        <v>4372</v>
      </c>
      <c r="E1815" s="13" t="s">
        <v>2995</v>
      </c>
      <c r="F1815" s="14">
        <v>610</v>
      </c>
      <c r="G1815" s="14">
        <v>590</v>
      </c>
      <c r="H1815" s="14">
        <v>560</v>
      </c>
      <c r="I1815" s="16"/>
    </row>
    <row r="1816" spans="1:9" x14ac:dyDescent="0.25">
      <c r="A1816" s="13">
        <f>IF(E1816&gt;" ",COUNTA($E$3:E1816),"")</f>
        <v>1550</v>
      </c>
      <c r="B1816" s="10" t="s">
        <v>741</v>
      </c>
      <c r="C1816" s="17" t="s">
        <v>742</v>
      </c>
      <c r="D1816" s="97" t="s">
        <v>4372</v>
      </c>
      <c r="E1816" s="13" t="s">
        <v>2995</v>
      </c>
      <c r="F1816" s="14">
        <v>610</v>
      </c>
      <c r="G1816" s="14">
        <v>590</v>
      </c>
      <c r="H1816" s="14">
        <v>560</v>
      </c>
      <c r="I1816" s="16"/>
    </row>
    <row r="1817" spans="1:9" x14ac:dyDescent="0.25">
      <c r="A1817" s="13">
        <f>IF(E1817&gt;" ",COUNTA($E$3:E1817),"")</f>
        <v>1551</v>
      </c>
      <c r="B1817" s="10" t="s">
        <v>743</v>
      </c>
      <c r="C1817" s="17" t="s">
        <v>744</v>
      </c>
      <c r="D1817" s="97" t="s">
        <v>4372</v>
      </c>
      <c r="E1817" s="13" t="s">
        <v>2995</v>
      </c>
      <c r="F1817" s="14">
        <v>920</v>
      </c>
      <c r="G1817" s="14">
        <v>890</v>
      </c>
      <c r="H1817" s="14">
        <v>850</v>
      </c>
      <c r="I1817" s="16"/>
    </row>
    <row r="1818" spans="1:9" x14ac:dyDescent="0.25">
      <c r="A1818" s="13">
        <f>IF(E1818&gt;" ",COUNTA($E$3:E1818),"")</f>
        <v>1552</v>
      </c>
      <c r="B1818" s="10" t="s">
        <v>745</v>
      </c>
      <c r="C1818" s="17" t="s">
        <v>746</v>
      </c>
      <c r="D1818" s="97" t="s">
        <v>4372</v>
      </c>
      <c r="E1818" s="13" t="s">
        <v>2995</v>
      </c>
      <c r="F1818" s="14">
        <v>760</v>
      </c>
      <c r="G1818" s="14">
        <v>740</v>
      </c>
      <c r="H1818" s="14">
        <v>700</v>
      </c>
      <c r="I1818" s="16"/>
    </row>
    <row r="1819" spans="1:9" x14ac:dyDescent="0.25">
      <c r="A1819" s="13">
        <f>IF(E1819&gt;" ",COUNTA($E$3:E1819),"")</f>
        <v>1553</v>
      </c>
      <c r="B1819" s="10" t="s">
        <v>747</v>
      </c>
      <c r="C1819" s="17" t="s">
        <v>748</v>
      </c>
      <c r="D1819" s="97" t="s">
        <v>4372</v>
      </c>
      <c r="E1819" s="13" t="s">
        <v>2995</v>
      </c>
      <c r="F1819" s="14">
        <v>750</v>
      </c>
      <c r="G1819" s="14">
        <v>730</v>
      </c>
      <c r="H1819" s="14">
        <v>690</v>
      </c>
      <c r="I1819" s="16"/>
    </row>
    <row r="1820" spans="1:9" x14ac:dyDescent="0.25">
      <c r="A1820" s="13">
        <f>IF(E1820&gt;" ",COUNTA($E$3:E1820),"")</f>
        <v>1554</v>
      </c>
      <c r="B1820" s="10" t="s">
        <v>749</v>
      </c>
      <c r="C1820" s="17" t="s">
        <v>750</v>
      </c>
      <c r="D1820" s="97" t="s">
        <v>4372</v>
      </c>
      <c r="E1820" s="13" t="s">
        <v>2995</v>
      </c>
      <c r="F1820" s="14">
        <v>730</v>
      </c>
      <c r="G1820" s="14">
        <v>710</v>
      </c>
      <c r="H1820" s="14">
        <v>670</v>
      </c>
      <c r="I1820" s="16"/>
    </row>
    <row r="1821" spans="1:9" x14ac:dyDescent="0.25">
      <c r="A1821" s="13">
        <f>IF(E1821&gt;" ",COUNTA($E$3:E1821),"")</f>
        <v>1555</v>
      </c>
      <c r="B1821" s="10" t="s">
        <v>751</v>
      </c>
      <c r="C1821" s="17" t="s">
        <v>752</v>
      </c>
      <c r="D1821" s="97" t="s">
        <v>4372</v>
      </c>
      <c r="E1821" s="13" t="s">
        <v>2995</v>
      </c>
      <c r="F1821" s="14">
        <v>1070</v>
      </c>
      <c r="G1821" s="14">
        <v>1040</v>
      </c>
      <c r="H1821" s="14">
        <v>990</v>
      </c>
      <c r="I1821" s="16"/>
    </row>
    <row r="1822" spans="1:9" x14ac:dyDescent="0.25">
      <c r="A1822" s="13">
        <f>IF(E1822&gt;" ",COUNTA($E$3:E1822),"")</f>
        <v>1556</v>
      </c>
      <c r="B1822" s="10" t="s">
        <v>753</v>
      </c>
      <c r="C1822" s="17" t="s">
        <v>754</v>
      </c>
      <c r="D1822" s="97" t="s">
        <v>4372</v>
      </c>
      <c r="E1822" s="13" t="s">
        <v>2995</v>
      </c>
      <c r="F1822" s="14">
        <v>980</v>
      </c>
      <c r="G1822" s="14">
        <v>950</v>
      </c>
      <c r="H1822" s="14">
        <v>900</v>
      </c>
      <c r="I1822" s="16"/>
    </row>
    <row r="1823" spans="1:9" x14ac:dyDescent="0.25">
      <c r="A1823" s="13">
        <f>IF(E1823&gt;" ",COUNTA($E$3:E1823),"")</f>
        <v>1557</v>
      </c>
      <c r="B1823" s="10" t="s">
        <v>755</v>
      </c>
      <c r="C1823" s="17" t="s">
        <v>756</v>
      </c>
      <c r="D1823" s="97" t="s">
        <v>4372</v>
      </c>
      <c r="E1823" s="13" t="s">
        <v>2995</v>
      </c>
      <c r="F1823" s="14">
        <v>890</v>
      </c>
      <c r="G1823" s="14">
        <v>860</v>
      </c>
      <c r="H1823" s="14">
        <v>820</v>
      </c>
      <c r="I1823" s="16"/>
    </row>
    <row r="1824" spans="1:9" x14ac:dyDescent="0.25">
      <c r="A1824" s="13">
        <f>IF(E1824&gt;" ",COUNTA($E$3:E1824),"")</f>
        <v>1558</v>
      </c>
      <c r="B1824" s="10" t="s">
        <v>757</v>
      </c>
      <c r="C1824" s="17" t="s">
        <v>758</v>
      </c>
      <c r="D1824" s="97" t="s">
        <v>4372</v>
      </c>
      <c r="E1824" s="13" t="s">
        <v>2995</v>
      </c>
      <c r="F1824" s="14">
        <v>870</v>
      </c>
      <c r="G1824" s="14">
        <v>840</v>
      </c>
      <c r="H1824" s="14">
        <v>800</v>
      </c>
      <c r="I1824" s="16"/>
    </row>
    <row r="1825" spans="1:9" x14ac:dyDescent="0.25">
      <c r="A1825" s="13">
        <f>IF(E1825&gt;" ",COUNTA($E$3:E1825),"")</f>
        <v>1559</v>
      </c>
      <c r="B1825" s="10" t="s">
        <v>759</v>
      </c>
      <c r="C1825" s="17" t="s">
        <v>760</v>
      </c>
      <c r="D1825" s="97" t="s">
        <v>4372</v>
      </c>
      <c r="E1825" s="13" t="s">
        <v>2995</v>
      </c>
      <c r="F1825" s="14">
        <v>1290</v>
      </c>
      <c r="G1825" s="14">
        <v>1250</v>
      </c>
      <c r="H1825" s="14">
        <v>1190</v>
      </c>
      <c r="I1825" s="16"/>
    </row>
    <row r="1826" spans="1:9" x14ac:dyDescent="0.25">
      <c r="A1826" s="13">
        <f>IF(E1826&gt;" ",COUNTA($E$3:E1826),"")</f>
        <v>1560</v>
      </c>
      <c r="B1826" s="10" t="s">
        <v>761</v>
      </c>
      <c r="C1826" s="17" t="s">
        <v>762</v>
      </c>
      <c r="D1826" s="97" t="s">
        <v>4372</v>
      </c>
      <c r="E1826" s="13" t="s">
        <v>2995</v>
      </c>
      <c r="F1826" s="14">
        <v>1150</v>
      </c>
      <c r="G1826" s="14">
        <v>1120</v>
      </c>
      <c r="H1826" s="14">
        <v>1060</v>
      </c>
      <c r="I1826" s="16"/>
    </row>
    <row r="1827" spans="1:9" x14ac:dyDescent="0.25">
      <c r="A1827" s="13">
        <f>IF(E1827&gt;" ",COUNTA($E$3:E1827),"")</f>
        <v>1561</v>
      </c>
      <c r="B1827" s="10" t="s">
        <v>763</v>
      </c>
      <c r="C1827" s="17" t="s">
        <v>764</v>
      </c>
      <c r="D1827" s="97" t="s">
        <v>4372</v>
      </c>
      <c r="E1827" s="13" t="s">
        <v>2995</v>
      </c>
      <c r="F1827" s="14">
        <v>1080</v>
      </c>
      <c r="G1827" s="14">
        <v>1050</v>
      </c>
      <c r="H1827" s="14">
        <v>1000</v>
      </c>
      <c r="I1827" s="16"/>
    </row>
    <row r="1828" spans="1:9" x14ac:dyDescent="0.25">
      <c r="A1828" s="13">
        <f>IF(E1828&gt;" ",COUNTA($E$3:E1828),"")</f>
        <v>1562</v>
      </c>
      <c r="B1828" s="10" t="s">
        <v>765</v>
      </c>
      <c r="C1828" s="17" t="s">
        <v>766</v>
      </c>
      <c r="D1828" s="97" t="s">
        <v>4372</v>
      </c>
      <c r="E1828" s="13" t="s">
        <v>2995</v>
      </c>
      <c r="F1828" s="14">
        <v>1030</v>
      </c>
      <c r="G1828" s="14">
        <v>1000</v>
      </c>
      <c r="H1828" s="14">
        <v>950</v>
      </c>
      <c r="I1828" s="16"/>
    </row>
    <row r="1829" spans="1:9" x14ac:dyDescent="0.25">
      <c r="A1829" s="13">
        <f>IF(E1829&gt;" ",COUNTA($E$3:E1829),"")</f>
        <v>1563</v>
      </c>
      <c r="B1829" s="10" t="s">
        <v>767</v>
      </c>
      <c r="C1829" s="17" t="s">
        <v>768</v>
      </c>
      <c r="D1829" s="97" t="s">
        <v>4372</v>
      </c>
      <c r="E1829" s="13" t="s">
        <v>2995</v>
      </c>
      <c r="F1829" s="14">
        <v>1480</v>
      </c>
      <c r="G1829" s="14">
        <v>1440</v>
      </c>
      <c r="H1829" s="14">
        <v>1370</v>
      </c>
      <c r="I1829" s="16"/>
    </row>
    <row r="1830" spans="1:9" x14ac:dyDescent="0.25">
      <c r="A1830" s="13">
        <f>IF(E1830&gt;" ",COUNTA($E$3:E1830),"")</f>
        <v>1564</v>
      </c>
      <c r="B1830" s="10" t="s">
        <v>769</v>
      </c>
      <c r="C1830" s="17" t="s">
        <v>770</v>
      </c>
      <c r="D1830" s="97" t="s">
        <v>4372</v>
      </c>
      <c r="E1830" s="13" t="s">
        <v>2995</v>
      </c>
      <c r="F1830" s="14">
        <v>1390</v>
      </c>
      <c r="G1830" s="14">
        <v>1350</v>
      </c>
      <c r="H1830" s="14">
        <v>1280</v>
      </c>
      <c r="I1830" s="16"/>
    </row>
    <row r="1831" spans="1:9" x14ac:dyDescent="0.25">
      <c r="A1831" s="13">
        <f>IF(E1831&gt;" ",COUNTA($E$3:E1831),"")</f>
        <v>1565</v>
      </c>
      <c r="B1831" s="10" t="s">
        <v>771</v>
      </c>
      <c r="C1831" s="17" t="s">
        <v>772</v>
      </c>
      <c r="D1831" s="97" t="s">
        <v>4372</v>
      </c>
      <c r="E1831" s="13" t="s">
        <v>2995</v>
      </c>
      <c r="F1831" s="14">
        <v>1270</v>
      </c>
      <c r="G1831" s="14">
        <v>1230</v>
      </c>
      <c r="H1831" s="14">
        <v>1170</v>
      </c>
      <c r="I1831" s="16"/>
    </row>
    <row r="1832" spans="1:9" x14ac:dyDescent="0.25">
      <c r="A1832" s="13">
        <f>IF(E1832&gt;" ",COUNTA($E$3:E1832),"")</f>
        <v>1566</v>
      </c>
      <c r="B1832" s="10" t="s">
        <v>773</v>
      </c>
      <c r="C1832" s="17" t="s">
        <v>774</v>
      </c>
      <c r="D1832" s="97" t="s">
        <v>4372</v>
      </c>
      <c r="E1832" s="13" t="s">
        <v>2995</v>
      </c>
      <c r="F1832" s="14">
        <v>1260</v>
      </c>
      <c r="G1832" s="14">
        <v>1220</v>
      </c>
      <c r="H1832" s="14">
        <v>1160</v>
      </c>
      <c r="I1832" s="16"/>
    </row>
    <row r="1833" spans="1:9" x14ac:dyDescent="0.25">
      <c r="A1833" s="13">
        <f>IF(E1833&gt;" ",COUNTA($E$3:E1833),"")</f>
        <v>1567</v>
      </c>
      <c r="B1833" s="10" t="s">
        <v>775</v>
      </c>
      <c r="C1833" s="17" t="s">
        <v>776</v>
      </c>
      <c r="D1833" s="97" t="s">
        <v>4372</v>
      </c>
      <c r="E1833" s="13" t="s">
        <v>2995</v>
      </c>
      <c r="F1833" s="14">
        <v>1690</v>
      </c>
      <c r="G1833" s="14">
        <v>1640</v>
      </c>
      <c r="H1833" s="14">
        <v>1560</v>
      </c>
      <c r="I1833" s="16"/>
    </row>
    <row r="1834" spans="1:9" x14ac:dyDescent="0.25">
      <c r="A1834" s="13">
        <f>IF(E1834&gt;" ",COUNTA($E$3:E1834),"")</f>
        <v>1568</v>
      </c>
      <c r="B1834" s="10" t="s">
        <v>1202</v>
      </c>
      <c r="C1834" s="17" t="s">
        <v>1203</v>
      </c>
      <c r="D1834" s="97" t="s">
        <v>4372</v>
      </c>
      <c r="E1834" s="13" t="s">
        <v>2995</v>
      </c>
      <c r="F1834" s="14">
        <v>1580</v>
      </c>
      <c r="G1834" s="14">
        <v>1530</v>
      </c>
      <c r="H1834" s="14">
        <v>1450</v>
      </c>
      <c r="I1834" s="16"/>
    </row>
    <row r="1835" spans="1:9" x14ac:dyDescent="0.25">
      <c r="A1835" s="13">
        <f>IF(E1835&gt;" ",COUNTA($E$3:E1835),"")</f>
        <v>1569</v>
      </c>
      <c r="B1835" s="10" t="s">
        <v>1204</v>
      </c>
      <c r="C1835" s="17" t="s">
        <v>1205</v>
      </c>
      <c r="D1835" s="97" t="s">
        <v>4372</v>
      </c>
      <c r="E1835" s="13" t="s">
        <v>2995</v>
      </c>
      <c r="F1835" s="14">
        <v>1530</v>
      </c>
      <c r="G1835" s="14">
        <v>1490</v>
      </c>
      <c r="H1835" s="14">
        <v>1420</v>
      </c>
      <c r="I1835" s="16"/>
    </row>
    <row r="1836" spans="1:9" x14ac:dyDescent="0.25">
      <c r="A1836" s="13">
        <f>IF(E1836&gt;" ",COUNTA($E$3:E1836),"")</f>
        <v>1570</v>
      </c>
      <c r="B1836" s="10" t="s">
        <v>1206</v>
      </c>
      <c r="C1836" s="17" t="s">
        <v>1207</v>
      </c>
      <c r="D1836" s="97" t="s">
        <v>4372</v>
      </c>
      <c r="E1836" s="13" t="s">
        <v>2995</v>
      </c>
      <c r="F1836" s="14">
        <v>1460</v>
      </c>
      <c r="G1836" s="14">
        <v>1420</v>
      </c>
      <c r="H1836" s="14">
        <v>1350</v>
      </c>
      <c r="I1836" s="16"/>
    </row>
    <row r="1837" spans="1:9" x14ac:dyDescent="0.25">
      <c r="A1837" s="13">
        <f>IF(E1837&gt;" ",COUNTA($E$3:E1837),"")</f>
        <v>1571</v>
      </c>
      <c r="B1837" s="10" t="s">
        <v>1208</v>
      </c>
      <c r="C1837" s="17" t="s">
        <v>1209</v>
      </c>
      <c r="D1837" s="97" t="s">
        <v>4372</v>
      </c>
      <c r="E1837" s="13" t="s">
        <v>2995</v>
      </c>
      <c r="F1837" s="14">
        <v>1920</v>
      </c>
      <c r="G1837" s="14">
        <v>1860</v>
      </c>
      <c r="H1837" s="14">
        <v>1770</v>
      </c>
      <c r="I1837" s="16"/>
    </row>
    <row r="1838" spans="1:9" x14ac:dyDescent="0.25">
      <c r="A1838" s="13">
        <f>IF(E1838&gt;" ",COUNTA($E$3:E1838),"")</f>
        <v>1572</v>
      </c>
      <c r="B1838" s="10" t="s">
        <v>1210</v>
      </c>
      <c r="C1838" s="17" t="s">
        <v>1211</v>
      </c>
      <c r="D1838" s="97" t="s">
        <v>4372</v>
      </c>
      <c r="E1838" s="13" t="s">
        <v>2995</v>
      </c>
      <c r="F1838" s="14">
        <v>1850</v>
      </c>
      <c r="G1838" s="14">
        <v>1800</v>
      </c>
      <c r="H1838" s="14">
        <v>1710</v>
      </c>
      <c r="I1838" s="16"/>
    </row>
    <row r="1839" spans="1:9" x14ac:dyDescent="0.25">
      <c r="A1839" s="13">
        <f>IF(E1839&gt;" ",COUNTA($E$3:E1839),"")</f>
        <v>1573</v>
      </c>
      <c r="B1839" s="10" t="s">
        <v>1212</v>
      </c>
      <c r="C1839" s="17" t="s">
        <v>2927</v>
      </c>
      <c r="D1839" s="97" t="s">
        <v>4372</v>
      </c>
      <c r="E1839" s="13" t="s">
        <v>2995</v>
      </c>
      <c r="F1839" s="14">
        <v>1770</v>
      </c>
      <c r="G1839" s="14">
        <v>1720</v>
      </c>
      <c r="H1839" s="14">
        <v>1630</v>
      </c>
      <c r="I1839" s="16"/>
    </row>
    <row r="1840" spans="1:9" x14ac:dyDescent="0.25">
      <c r="A1840" s="13">
        <f>IF(E1840&gt;" ",COUNTA($E$3:E1840),"")</f>
        <v>1574</v>
      </c>
      <c r="B1840" s="10" t="s">
        <v>2928</v>
      </c>
      <c r="C1840" s="17" t="s">
        <v>2929</v>
      </c>
      <c r="D1840" s="97" t="s">
        <v>4372</v>
      </c>
      <c r="E1840" s="13" t="s">
        <v>2995</v>
      </c>
      <c r="F1840" s="14">
        <v>1640</v>
      </c>
      <c r="G1840" s="14">
        <v>1590</v>
      </c>
      <c r="H1840" s="14">
        <v>1510</v>
      </c>
      <c r="I1840" s="16"/>
    </row>
    <row r="1841" spans="1:9" x14ac:dyDescent="0.25">
      <c r="A1841" s="13">
        <f>IF(E1841&gt;" ",COUNTA($E$3:E1841),"")</f>
        <v>1575</v>
      </c>
      <c r="B1841" s="10" t="s">
        <v>2930</v>
      </c>
      <c r="C1841" s="17" t="s">
        <v>2931</v>
      </c>
      <c r="D1841" s="97" t="s">
        <v>4372</v>
      </c>
      <c r="E1841" s="13" t="s">
        <v>2995</v>
      </c>
      <c r="F1841" s="14">
        <v>2310</v>
      </c>
      <c r="G1841" s="14">
        <v>2240</v>
      </c>
      <c r="H1841" s="14">
        <v>2130</v>
      </c>
      <c r="I1841" s="16"/>
    </row>
    <row r="1842" spans="1:9" x14ac:dyDescent="0.25">
      <c r="A1842" s="13">
        <f>IF(E1842&gt;" ",COUNTA($E$3:E1842),"")</f>
        <v>1576</v>
      </c>
      <c r="B1842" s="10" t="s">
        <v>2932</v>
      </c>
      <c r="C1842" s="17" t="s">
        <v>2933</v>
      </c>
      <c r="D1842" s="97" t="s">
        <v>4372</v>
      </c>
      <c r="E1842" s="13" t="s">
        <v>2995</v>
      </c>
      <c r="F1842" s="14">
        <v>2210</v>
      </c>
      <c r="G1842" s="14">
        <v>2150</v>
      </c>
      <c r="H1842" s="14">
        <v>2040</v>
      </c>
      <c r="I1842" s="16"/>
    </row>
    <row r="1843" spans="1:9" x14ac:dyDescent="0.25">
      <c r="A1843" s="13">
        <f>IF(E1843&gt;" ",COUNTA($E$3:E1843),"")</f>
        <v>1577</v>
      </c>
      <c r="B1843" s="10" t="s">
        <v>2934</v>
      </c>
      <c r="C1843" s="17" t="s">
        <v>2935</v>
      </c>
      <c r="D1843" s="97" t="s">
        <v>4372</v>
      </c>
      <c r="E1843" s="13" t="s">
        <v>2995</v>
      </c>
      <c r="F1843" s="14">
        <v>2140</v>
      </c>
      <c r="G1843" s="14">
        <v>2080</v>
      </c>
      <c r="H1843" s="14">
        <v>1980</v>
      </c>
      <c r="I1843" s="16"/>
    </row>
    <row r="1844" spans="1:9" x14ac:dyDescent="0.25">
      <c r="A1844" s="13">
        <f>IF(E1844&gt;" ",COUNTA($E$3:E1844),"")</f>
        <v>1578</v>
      </c>
      <c r="B1844" s="10" t="s">
        <v>2936</v>
      </c>
      <c r="C1844" s="17" t="s">
        <v>2937</v>
      </c>
      <c r="D1844" s="97" t="s">
        <v>4372</v>
      </c>
      <c r="E1844" s="13" t="s">
        <v>2995</v>
      </c>
      <c r="F1844" s="14">
        <v>2050</v>
      </c>
      <c r="G1844" s="14">
        <v>1990</v>
      </c>
      <c r="H1844" s="14">
        <v>1890</v>
      </c>
      <c r="I1844" s="16"/>
    </row>
    <row r="1845" spans="1:9" x14ac:dyDescent="0.25">
      <c r="A1845" s="13">
        <f>IF(E1845&gt;" ",COUNTA($E$3:E1845),"")</f>
        <v>1579</v>
      </c>
      <c r="B1845" s="10" t="s">
        <v>2938</v>
      </c>
      <c r="C1845" s="17" t="s">
        <v>2939</v>
      </c>
      <c r="D1845" s="97" t="s">
        <v>4372</v>
      </c>
      <c r="E1845" s="13" t="s">
        <v>2995</v>
      </c>
      <c r="F1845" s="14">
        <v>3160</v>
      </c>
      <c r="G1845" s="14">
        <v>3070</v>
      </c>
      <c r="H1845" s="14">
        <v>2920</v>
      </c>
      <c r="I1845" s="16"/>
    </row>
    <row r="1846" spans="1:9" x14ac:dyDescent="0.25">
      <c r="A1846" s="13">
        <f>IF(E1846&gt;" ",COUNTA($E$3:E1846),"")</f>
        <v>1580</v>
      </c>
      <c r="B1846" s="10" t="s">
        <v>2940</v>
      </c>
      <c r="C1846" s="17" t="s">
        <v>2941</v>
      </c>
      <c r="D1846" s="97" t="s">
        <v>4372</v>
      </c>
      <c r="E1846" s="13" t="s">
        <v>2995</v>
      </c>
      <c r="F1846" s="14">
        <v>3090</v>
      </c>
      <c r="G1846" s="14">
        <v>3000</v>
      </c>
      <c r="H1846" s="14">
        <v>2850</v>
      </c>
      <c r="I1846" s="16"/>
    </row>
    <row r="1847" spans="1:9" x14ac:dyDescent="0.25">
      <c r="A1847" s="13">
        <f>IF(E1847&gt;" ",COUNTA($E$3:E1847),"")</f>
        <v>1581</v>
      </c>
      <c r="B1847" s="10" t="s">
        <v>2942</v>
      </c>
      <c r="C1847" s="17" t="s">
        <v>2943</v>
      </c>
      <c r="D1847" s="97" t="s">
        <v>4372</v>
      </c>
      <c r="E1847" s="13" t="s">
        <v>2995</v>
      </c>
      <c r="F1847" s="14">
        <v>2850</v>
      </c>
      <c r="G1847" s="14">
        <v>2770</v>
      </c>
      <c r="H1847" s="14">
        <v>2630</v>
      </c>
      <c r="I1847" s="16"/>
    </row>
    <row r="1848" spans="1:9" x14ac:dyDescent="0.25">
      <c r="A1848" s="13">
        <f>IF(E1848&gt;" ",COUNTA($E$3:E1848),"")</f>
        <v>1582</v>
      </c>
      <c r="B1848" s="10" t="s">
        <v>2944</v>
      </c>
      <c r="C1848" s="17" t="s">
        <v>2945</v>
      </c>
      <c r="D1848" s="97" t="s">
        <v>4372</v>
      </c>
      <c r="E1848" s="13" t="s">
        <v>2995</v>
      </c>
      <c r="F1848" s="14">
        <v>2790</v>
      </c>
      <c r="G1848" s="14">
        <v>2710</v>
      </c>
      <c r="H1848" s="14">
        <v>2570</v>
      </c>
      <c r="I1848" s="16"/>
    </row>
    <row r="1849" spans="1:9" x14ac:dyDescent="0.25">
      <c r="A1849" s="13">
        <f>IF(E1849&gt;" ",COUNTA($E$3:E1849),"")</f>
        <v>1583</v>
      </c>
      <c r="B1849" s="10" t="s">
        <v>2946</v>
      </c>
      <c r="C1849" s="17" t="s">
        <v>2947</v>
      </c>
      <c r="D1849" s="97" t="s">
        <v>4372</v>
      </c>
      <c r="E1849" s="13" t="s">
        <v>2995</v>
      </c>
      <c r="F1849" s="14">
        <v>5140</v>
      </c>
      <c r="G1849" s="14">
        <v>4990</v>
      </c>
      <c r="H1849" s="14">
        <v>4740</v>
      </c>
      <c r="I1849" s="16"/>
    </row>
    <row r="1850" spans="1:9" x14ac:dyDescent="0.25">
      <c r="A1850" s="13">
        <f>IF(E1850&gt;" ",COUNTA($E$3:E1850),"")</f>
        <v>1584</v>
      </c>
      <c r="B1850" s="10" t="s">
        <v>2948</v>
      </c>
      <c r="C1850" s="17" t="s">
        <v>2949</v>
      </c>
      <c r="D1850" s="97" t="s">
        <v>4372</v>
      </c>
      <c r="E1850" s="13" t="s">
        <v>2995</v>
      </c>
      <c r="F1850" s="14">
        <v>5040</v>
      </c>
      <c r="G1850" s="14">
        <v>4890</v>
      </c>
      <c r="H1850" s="14">
        <v>4650</v>
      </c>
      <c r="I1850" s="16"/>
    </row>
    <row r="1851" spans="1:9" x14ac:dyDescent="0.25">
      <c r="A1851" s="13" t="str">
        <f>IF(E1851&gt;" ",COUNTA($E$3:E1851),"")</f>
        <v/>
      </c>
      <c r="B1851" s="10"/>
      <c r="C1851" s="17"/>
      <c r="D1851" s="97"/>
      <c r="E1851" s="13"/>
      <c r="F1851" s="14"/>
      <c r="G1851" s="14"/>
      <c r="H1851" s="14"/>
      <c r="I1851" s="16"/>
    </row>
    <row r="1852" spans="1:9" x14ac:dyDescent="0.25">
      <c r="A1852" s="13" t="str">
        <f>IF(E1852&gt;" ",COUNTA($E$3:E1852),"")</f>
        <v/>
      </c>
      <c r="B1852" s="19" t="s">
        <v>3782</v>
      </c>
      <c r="C1852" s="18" t="s">
        <v>3783</v>
      </c>
      <c r="D1852" s="95"/>
      <c r="E1852" s="13"/>
      <c r="F1852" s="14"/>
      <c r="G1852" s="14"/>
      <c r="H1852" s="14"/>
      <c r="I1852" s="16"/>
    </row>
    <row r="1853" spans="1:9" x14ac:dyDescent="0.25">
      <c r="A1853" s="13">
        <f>IF(E1853&gt;" ",COUNTA($E$3:E1853),"")</f>
        <v>1585</v>
      </c>
      <c r="B1853" s="10" t="s">
        <v>2950</v>
      </c>
      <c r="C1853" s="17" t="s">
        <v>3643</v>
      </c>
      <c r="D1853" s="97" t="s">
        <v>4372</v>
      </c>
      <c r="E1853" s="13" t="s">
        <v>2995</v>
      </c>
      <c r="F1853" s="14">
        <v>420</v>
      </c>
      <c r="G1853" s="14">
        <v>410</v>
      </c>
      <c r="H1853" s="14">
        <v>390</v>
      </c>
      <c r="I1853" s="16"/>
    </row>
    <row r="1854" spans="1:9" x14ac:dyDescent="0.25">
      <c r="A1854" s="13">
        <f>IF(E1854&gt;" ",COUNTA($E$3:E1854),"")</f>
        <v>1586</v>
      </c>
      <c r="B1854" s="10" t="s">
        <v>2951</v>
      </c>
      <c r="C1854" s="17" t="s">
        <v>3645</v>
      </c>
      <c r="D1854" s="97" t="s">
        <v>4372</v>
      </c>
      <c r="E1854" s="13" t="s">
        <v>2995</v>
      </c>
      <c r="F1854" s="14">
        <v>460</v>
      </c>
      <c r="G1854" s="14">
        <v>450</v>
      </c>
      <c r="H1854" s="14">
        <v>430</v>
      </c>
      <c r="I1854" s="16"/>
    </row>
    <row r="1855" spans="1:9" x14ac:dyDescent="0.25">
      <c r="A1855" s="13">
        <f>IF(E1855&gt;" ",COUNTA($E$3:E1855),"")</f>
        <v>1587</v>
      </c>
      <c r="B1855" s="10" t="s">
        <v>2952</v>
      </c>
      <c r="C1855" s="17" t="s">
        <v>3647</v>
      </c>
      <c r="D1855" s="97" t="s">
        <v>4372</v>
      </c>
      <c r="E1855" s="13" t="s">
        <v>2995</v>
      </c>
      <c r="F1855" s="14">
        <v>520</v>
      </c>
      <c r="G1855" s="14">
        <v>500</v>
      </c>
      <c r="H1855" s="14">
        <v>480</v>
      </c>
      <c r="I1855" s="16"/>
    </row>
    <row r="1856" spans="1:9" x14ac:dyDescent="0.25">
      <c r="A1856" s="13">
        <f>IF(E1856&gt;" ",COUNTA($E$3:E1856),"")</f>
        <v>1588</v>
      </c>
      <c r="B1856" s="10" t="s">
        <v>2953</v>
      </c>
      <c r="C1856" s="17" t="s">
        <v>3649</v>
      </c>
      <c r="D1856" s="97" t="s">
        <v>4372</v>
      </c>
      <c r="E1856" s="13" t="s">
        <v>2995</v>
      </c>
      <c r="F1856" s="14">
        <v>530</v>
      </c>
      <c r="G1856" s="14">
        <v>510</v>
      </c>
      <c r="H1856" s="14">
        <v>480</v>
      </c>
      <c r="I1856" s="16"/>
    </row>
    <row r="1857" spans="1:9" x14ac:dyDescent="0.25">
      <c r="A1857" s="13">
        <f>IF(E1857&gt;" ",COUNTA($E$3:E1857),"")</f>
        <v>1589</v>
      </c>
      <c r="B1857" s="10" t="s">
        <v>2954</v>
      </c>
      <c r="C1857" s="17" t="s">
        <v>3651</v>
      </c>
      <c r="D1857" s="97" t="s">
        <v>4372</v>
      </c>
      <c r="E1857" s="13" t="s">
        <v>2995</v>
      </c>
      <c r="F1857" s="14">
        <v>580</v>
      </c>
      <c r="G1857" s="14">
        <v>560</v>
      </c>
      <c r="H1857" s="14">
        <v>530</v>
      </c>
      <c r="I1857" s="16"/>
    </row>
    <row r="1858" spans="1:9" x14ac:dyDescent="0.25">
      <c r="A1858" s="13">
        <f>IF(E1858&gt;" ",COUNTA($E$3:E1858),"")</f>
        <v>1590</v>
      </c>
      <c r="B1858" s="10" t="s">
        <v>2955</v>
      </c>
      <c r="C1858" s="17" t="s">
        <v>3653</v>
      </c>
      <c r="D1858" s="97" t="s">
        <v>4372</v>
      </c>
      <c r="E1858" s="13" t="s">
        <v>2995</v>
      </c>
      <c r="F1858" s="14">
        <v>590</v>
      </c>
      <c r="G1858" s="14">
        <v>570</v>
      </c>
      <c r="H1858" s="14">
        <v>540</v>
      </c>
      <c r="I1858" s="16"/>
    </row>
    <row r="1859" spans="1:9" x14ac:dyDescent="0.25">
      <c r="A1859" s="13">
        <f>IF(E1859&gt;" ",COUNTA($E$3:E1859),"")</f>
        <v>1591</v>
      </c>
      <c r="B1859" s="10" t="s">
        <v>2956</v>
      </c>
      <c r="C1859" s="17" t="s">
        <v>3655</v>
      </c>
      <c r="D1859" s="97" t="s">
        <v>4372</v>
      </c>
      <c r="E1859" s="13" t="s">
        <v>2995</v>
      </c>
      <c r="F1859" s="14">
        <v>600</v>
      </c>
      <c r="G1859" s="14">
        <v>580</v>
      </c>
      <c r="H1859" s="14">
        <v>550</v>
      </c>
      <c r="I1859" s="16"/>
    </row>
    <row r="1860" spans="1:9" x14ac:dyDescent="0.25">
      <c r="A1860" s="13">
        <f>IF(E1860&gt;" ",COUNTA($E$3:E1860),"")</f>
        <v>1592</v>
      </c>
      <c r="B1860" s="10" t="s">
        <v>2957</v>
      </c>
      <c r="C1860" s="17" t="s">
        <v>722</v>
      </c>
      <c r="D1860" s="97" t="s">
        <v>4372</v>
      </c>
      <c r="E1860" s="13" t="s">
        <v>2995</v>
      </c>
      <c r="F1860" s="14">
        <v>640</v>
      </c>
      <c r="G1860" s="14">
        <v>620</v>
      </c>
      <c r="H1860" s="14">
        <v>590</v>
      </c>
      <c r="I1860" s="16"/>
    </row>
    <row r="1861" spans="1:9" x14ac:dyDescent="0.25">
      <c r="A1861" s="13">
        <f>IF(E1861&gt;" ",COUNTA($E$3:E1861),"")</f>
        <v>1593</v>
      </c>
      <c r="B1861" s="10" t="s">
        <v>2958</v>
      </c>
      <c r="C1861" s="17" t="s">
        <v>724</v>
      </c>
      <c r="D1861" s="97" t="s">
        <v>4372</v>
      </c>
      <c r="E1861" s="13" t="s">
        <v>2995</v>
      </c>
      <c r="F1861" s="14">
        <v>370</v>
      </c>
      <c r="G1861" s="14">
        <v>360</v>
      </c>
      <c r="H1861" s="14">
        <v>340</v>
      </c>
      <c r="I1861" s="16"/>
    </row>
    <row r="1862" spans="1:9" x14ac:dyDescent="0.25">
      <c r="A1862" s="13">
        <f>IF(E1862&gt;" ",COUNTA($E$3:E1862),"")</f>
        <v>1594</v>
      </c>
      <c r="B1862" s="10" t="s">
        <v>2959</v>
      </c>
      <c r="C1862" s="17" t="s">
        <v>726</v>
      </c>
      <c r="D1862" s="97" t="s">
        <v>4372</v>
      </c>
      <c r="E1862" s="13" t="s">
        <v>2995</v>
      </c>
      <c r="F1862" s="14">
        <v>650</v>
      </c>
      <c r="G1862" s="14">
        <v>630</v>
      </c>
      <c r="H1862" s="14">
        <v>600</v>
      </c>
      <c r="I1862" s="16"/>
    </row>
    <row r="1863" spans="1:9" x14ac:dyDescent="0.25">
      <c r="A1863" s="13">
        <f>IF(E1863&gt;" ",COUNTA($E$3:E1863),"")</f>
        <v>1595</v>
      </c>
      <c r="B1863" s="10" t="s">
        <v>2960</v>
      </c>
      <c r="C1863" s="17" t="s">
        <v>728</v>
      </c>
      <c r="D1863" s="97" t="s">
        <v>4372</v>
      </c>
      <c r="E1863" s="13" t="s">
        <v>2995</v>
      </c>
      <c r="F1863" s="14">
        <v>780</v>
      </c>
      <c r="G1863" s="14">
        <v>760</v>
      </c>
      <c r="H1863" s="14">
        <v>720</v>
      </c>
      <c r="I1863" s="16"/>
    </row>
    <row r="1864" spans="1:9" x14ac:dyDescent="0.25">
      <c r="A1864" s="13">
        <f>IF(E1864&gt;" ",COUNTA($E$3:E1864),"")</f>
        <v>1596</v>
      </c>
      <c r="B1864" s="10" t="s">
        <v>2961</v>
      </c>
      <c r="C1864" s="17" t="s">
        <v>730</v>
      </c>
      <c r="D1864" s="97" t="s">
        <v>4372</v>
      </c>
      <c r="E1864" s="13" t="s">
        <v>2995</v>
      </c>
      <c r="F1864" s="14">
        <v>770</v>
      </c>
      <c r="G1864" s="14">
        <v>750</v>
      </c>
      <c r="H1864" s="14">
        <v>710</v>
      </c>
      <c r="I1864" s="16"/>
    </row>
    <row r="1865" spans="1:9" x14ac:dyDescent="0.25">
      <c r="A1865" s="13">
        <f>IF(E1865&gt;" ",COUNTA($E$3:E1865),"")</f>
        <v>1597</v>
      </c>
      <c r="B1865" s="10" t="s">
        <v>2962</v>
      </c>
      <c r="C1865" s="17" t="s">
        <v>732</v>
      </c>
      <c r="D1865" s="97" t="s">
        <v>4372</v>
      </c>
      <c r="E1865" s="13" t="s">
        <v>2995</v>
      </c>
      <c r="F1865" s="14">
        <v>770</v>
      </c>
      <c r="G1865" s="14">
        <v>750</v>
      </c>
      <c r="H1865" s="14">
        <v>710</v>
      </c>
      <c r="I1865" s="16"/>
    </row>
    <row r="1866" spans="1:9" x14ac:dyDescent="0.25">
      <c r="A1866" s="13">
        <f>IF(E1866&gt;" ",COUNTA($E$3:E1866),"")</f>
        <v>1598</v>
      </c>
      <c r="B1866" s="10" t="s">
        <v>2963</v>
      </c>
      <c r="C1866" s="17" t="s">
        <v>734</v>
      </c>
      <c r="D1866" s="97" t="s">
        <v>4372</v>
      </c>
      <c r="E1866" s="13" t="s">
        <v>2995</v>
      </c>
      <c r="F1866" s="14">
        <v>790</v>
      </c>
      <c r="G1866" s="14">
        <v>770</v>
      </c>
      <c r="H1866" s="14">
        <v>730</v>
      </c>
      <c r="I1866" s="16"/>
    </row>
    <row r="1867" spans="1:9" x14ac:dyDescent="0.25">
      <c r="A1867" s="13">
        <f>IF(E1867&gt;" ",COUNTA($E$3:E1867),"")</f>
        <v>1599</v>
      </c>
      <c r="B1867" s="10" t="s">
        <v>2964</v>
      </c>
      <c r="C1867" s="17" t="s">
        <v>736</v>
      </c>
      <c r="D1867" s="97" t="s">
        <v>4372</v>
      </c>
      <c r="E1867" s="13" t="s">
        <v>2995</v>
      </c>
      <c r="F1867" s="14">
        <v>980</v>
      </c>
      <c r="G1867" s="14">
        <v>950</v>
      </c>
      <c r="H1867" s="14">
        <v>900</v>
      </c>
      <c r="I1867" s="16"/>
    </row>
    <row r="1868" spans="1:9" x14ac:dyDescent="0.25">
      <c r="A1868" s="13">
        <f>IF(E1868&gt;" ",COUNTA($E$3:E1868),"")</f>
        <v>1600</v>
      </c>
      <c r="B1868" s="10" t="s">
        <v>2965</v>
      </c>
      <c r="C1868" s="17" t="s">
        <v>738</v>
      </c>
      <c r="D1868" s="97" t="s">
        <v>4372</v>
      </c>
      <c r="E1868" s="13" t="s">
        <v>2995</v>
      </c>
      <c r="F1868" s="14">
        <v>990</v>
      </c>
      <c r="G1868" s="14">
        <v>960</v>
      </c>
      <c r="H1868" s="14">
        <v>910</v>
      </c>
      <c r="I1868" s="16"/>
    </row>
    <row r="1869" spans="1:9" x14ac:dyDescent="0.25">
      <c r="A1869" s="13">
        <f>IF(E1869&gt;" ",COUNTA($E$3:E1869),"")</f>
        <v>1601</v>
      </c>
      <c r="B1869" s="10" t="s">
        <v>2966</v>
      </c>
      <c r="C1869" s="17" t="s">
        <v>740</v>
      </c>
      <c r="D1869" s="97" t="s">
        <v>4372</v>
      </c>
      <c r="E1869" s="13" t="s">
        <v>2995</v>
      </c>
      <c r="F1869" s="14">
        <v>1000</v>
      </c>
      <c r="G1869" s="14">
        <v>970</v>
      </c>
      <c r="H1869" s="14">
        <v>920</v>
      </c>
      <c r="I1869" s="16"/>
    </row>
    <row r="1870" spans="1:9" x14ac:dyDescent="0.25">
      <c r="A1870" s="13">
        <f>IF(E1870&gt;" ",COUNTA($E$3:E1870),"")</f>
        <v>1602</v>
      </c>
      <c r="B1870" s="10" t="s">
        <v>2967</v>
      </c>
      <c r="C1870" s="17" t="s">
        <v>742</v>
      </c>
      <c r="D1870" s="97" t="s">
        <v>4372</v>
      </c>
      <c r="E1870" s="13" t="s">
        <v>2995</v>
      </c>
      <c r="F1870" s="14">
        <v>960</v>
      </c>
      <c r="G1870" s="14">
        <v>930</v>
      </c>
      <c r="H1870" s="14">
        <v>880</v>
      </c>
      <c r="I1870" s="16"/>
    </row>
    <row r="1871" spans="1:9" x14ac:dyDescent="0.25">
      <c r="A1871" s="13">
        <f>IF(E1871&gt;" ",COUNTA($E$3:E1871),"")</f>
        <v>1603</v>
      </c>
      <c r="B1871" s="10" t="s">
        <v>2968</v>
      </c>
      <c r="C1871" s="17" t="s">
        <v>744</v>
      </c>
      <c r="D1871" s="97" t="s">
        <v>4372</v>
      </c>
      <c r="E1871" s="13" t="s">
        <v>2995</v>
      </c>
      <c r="F1871" s="14">
        <v>1400</v>
      </c>
      <c r="G1871" s="14">
        <v>1360</v>
      </c>
      <c r="H1871" s="14">
        <v>1290</v>
      </c>
      <c r="I1871" s="16"/>
    </row>
    <row r="1872" spans="1:9" x14ac:dyDescent="0.25">
      <c r="A1872" s="13">
        <f>IF(E1872&gt;" ",COUNTA($E$3:E1872),"")</f>
        <v>1604</v>
      </c>
      <c r="B1872" s="10" t="s">
        <v>2969</v>
      </c>
      <c r="C1872" s="17" t="s">
        <v>746</v>
      </c>
      <c r="D1872" s="97" t="s">
        <v>4372</v>
      </c>
      <c r="E1872" s="13" t="s">
        <v>2995</v>
      </c>
      <c r="F1872" s="14">
        <v>1320</v>
      </c>
      <c r="G1872" s="14">
        <v>1280</v>
      </c>
      <c r="H1872" s="14">
        <v>1220</v>
      </c>
      <c r="I1872" s="16"/>
    </row>
    <row r="1873" spans="1:9" x14ac:dyDescent="0.25">
      <c r="A1873" s="13">
        <f>IF(E1873&gt;" ",COUNTA($E$3:E1873),"")</f>
        <v>1605</v>
      </c>
      <c r="B1873" s="10" t="s">
        <v>2970</v>
      </c>
      <c r="C1873" s="17" t="s">
        <v>748</v>
      </c>
      <c r="D1873" s="97" t="s">
        <v>4372</v>
      </c>
      <c r="E1873" s="13" t="s">
        <v>2995</v>
      </c>
      <c r="F1873" s="14">
        <v>1300</v>
      </c>
      <c r="G1873" s="14">
        <v>1260</v>
      </c>
      <c r="H1873" s="14">
        <v>1200</v>
      </c>
      <c r="I1873" s="16"/>
    </row>
    <row r="1874" spans="1:9" x14ac:dyDescent="0.25">
      <c r="A1874" s="13">
        <f>IF(E1874&gt;" ",COUNTA($E$3:E1874),"")</f>
        <v>1606</v>
      </c>
      <c r="B1874" s="10" t="s">
        <v>2971</v>
      </c>
      <c r="C1874" s="17" t="s">
        <v>750</v>
      </c>
      <c r="D1874" s="97" t="s">
        <v>4372</v>
      </c>
      <c r="E1874" s="13" t="s">
        <v>2995</v>
      </c>
      <c r="F1874" s="14">
        <v>1230</v>
      </c>
      <c r="G1874" s="14">
        <v>1190</v>
      </c>
      <c r="H1874" s="14">
        <v>1130</v>
      </c>
      <c r="I1874" s="16"/>
    </row>
    <row r="1875" spans="1:9" x14ac:dyDescent="0.25">
      <c r="A1875" s="13">
        <f>IF(E1875&gt;" ",COUNTA($E$3:E1875),"")</f>
        <v>1607</v>
      </c>
      <c r="B1875" s="10" t="s">
        <v>2972</v>
      </c>
      <c r="C1875" s="17" t="s">
        <v>752</v>
      </c>
      <c r="D1875" s="97" t="s">
        <v>4372</v>
      </c>
      <c r="E1875" s="13" t="s">
        <v>2995</v>
      </c>
      <c r="F1875" s="14">
        <v>1800</v>
      </c>
      <c r="G1875" s="14">
        <v>1750</v>
      </c>
      <c r="H1875" s="14">
        <v>1660</v>
      </c>
      <c r="I1875" s="16"/>
    </row>
    <row r="1876" spans="1:9" x14ac:dyDescent="0.25">
      <c r="A1876" s="13">
        <f>IF(E1876&gt;" ",COUNTA($E$3:E1876),"")</f>
        <v>1608</v>
      </c>
      <c r="B1876" s="10" t="s">
        <v>2973</v>
      </c>
      <c r="C1876" s="17" t="s">
        <v>754</v>
      </c>
      <c r="D1876" s="97" t="s">
        <v>4372</v>
      </c>
      <c r="E1876" s="13" t="s">
        <v>2995</v>
      </c>
      <c r="F1876" s="14">
        <v>1770</v>
      </c>
      <c r="G1876" s="14">
        <v>1720</v>
      </c>
      <c r="H1876" s="14">
        <v>1630</v>
      </c>
      <c r="I1876" s="16"/>
    </row>
    <row r="1877" spans="1:9" x14ac:dyDescent="0.25">
      <c r="A1877" s="13">
        <f>IF(E1877&gt;" ",COUNTA($E$3:E1877),"")</f>
        <v>1609</v>
      </c>
      <c r="B1877" s="10" t="s">
        <v>2974</v>
      </c>
      <c r="C1877" s="17" t="s">
        <v>756</v>
      </c>
      <c r="D1877" s="97" t="s">
        <v>4372</v>
      </c>
      <c r="E1877" s="13" t="s">
        <v>2995</v>
      </c>
      <c r="F1877" s="14">
        <v>1670</v>
      </c>
      <c r="G1877" s="14">
        <v>1620</v>
      </c>
      <c r="H1877" s="14">
        <v>1540</v>
      </c>
      <c r="I1877" s="16"/>
    </row>
    <row r="1878" spans="1:9" x14ac:dyDescent="0.25">
      <c r="A1878" s="13">
        <f>IF(E1878&gt;" ",COUNTA($E$3:E1878),"")</f>
        <v>1610</v>
      </c>
      <c r="B1878" s="10" t="s">
        <v>2975</v>
      </c>
      <c r="C1878" s="17" t="s">
        <v>758</v>
      </c>
      <c r="D1878" s="97" t="s">
        <v>4372</v>
      </c>
      <c r="E1878" s="13" t="s">
        <v>2995</v>
      </c>
      <c r="F1878" s="14">
        <v>1580</v>
      </c>
      <c r="G1878" s="14">
        <v>1530</v>
      </c>
      <c r="H1878" s="14">
        <v>1450</v>
      </c>
      <c r="I1878" s="16"/>
    </row>
    <row r="1879" spans="1:9" x14ac:dyDescent="0.25">
      <c r="A1879" s="13">
        <f>IF(E1879&gt;" ",COUNTA($E$3:E1879),"")</f>
        <v>1611</v>
      </c>
      <c r="B1879" s="10" t="s">
        <v>2976</v>
      </c>
      <c r="C1879" s="17" t="s">
        <v>760</v>
      </c>
      <c r="D1879" s="97" t="s">
        <v>4372</v>
      </c>
      <c r="E1879" s="13" t="s">
        <v>2995</v>
      </c>
      <c r="F1879" s="14">
        <v>2220</v>
      </c>
      <c r="G1879" s="14">
        <v>2160</v>
      </c>
      <c r="H1879" s="14">
        <v>2050</v>
      </c>
      <c r="I1879" s="16"/>
    </row>
    <row r="1880" spans="1:9" x14ac:dyDescent="0.25">
      <c r="A1880" s="13">
        <f>IF(E1880&gt;" ",COUNTA($E$3:E1880),"")</f>
        <v>1612</v>
      </c>
      <c r="B1880" s="10" t="s">
        <v>2705</v>
      </c>
      <c r="C1880" s="17" t="s">
        <v>762</v>
      </c>
      <c r="D1880" s="97" t="s">
        <v>4372</v>
      </c>
      <c r="E1880" s="13" t="s">
        <v>2995</v>
      </c>
      <c r="F1880" s="14">
        <v>2110</v>
      </c>
      <c r="G1880" s="14">
        <v>2050</v>
      </c>
      <c r="H1880" s="14">
        <v>1950</v>
      </c>
      <c r="I1880" s="16"/>
    </row>
    <row r="1881" spans="1:9" x14ac:dyDescent="0.25">
      <c r="A1881" s="13">
        <f>IF(E1881&gt;" ",COUNTA($E$3:E1881),"")</f>
        <v>1613</v>
      </c>
      <c r="B1881" s="10" t="s">
        <v>2706</v>
      </c>
      <c r="C1881" s="17" t="s">
        <v>764</v>
      </c>
      <c r="D1881" s="97" t="s">
        <v>4372</v>
      </c>
      <c r="E1881" s="13" t="s">
        <v>2995</v>
      </c>
      <c r="F1881" s="14">
        <v>2030</v>
      </c>
      <c r="G1881" s="14">
        <v>1970</v>
      </c>
      <c r="H1881" s="14">
        <v>1870</v>
      </c>
      <c r="I1881" s="16"/>
    </row>
    <row r="1882" spans="1:9" x14ac:dyDescent="0.25">
      <c r="A1882" s="13">
        <f>IF(E1882&gt;" ",COUNTA($E$3:E1882),"")</f>
        <v>1614</v>
      </c>
      <c r="B1882" s="10" t="s">
        <v>2707</v>
      </c>
      <c r="C1882" s="17" t="s">
        <v>766</v>
      </c>
      <c r="D1882" s="97" t="s">
        <v>4372</v>
      </c>
      <c r="E1882" s="13" t="s">
        <v>2995</v>
      </c>
      <c r="F1882" s="14">
        <v>1900</v>
      </c>
      <c r="G1882" s="14">
        <v>1840</v>
      </c>
      <c r="H1882" s="14">
        <v>1750</v>
      </c>
      <c r="I1882" s="16"/>
    </row>
    <row r="1883" spans="1:9" x14ac:dyDescent="0.25">
      <c r="A1883" s="13">
        <f>IF(E1883&gt;" ",COUNTA($E$3:E1883),"")</f>
        <v>1615</v>
      </c>
      <c r="B1883" s="10" t="s">
        <v>2708</v>
      </c>
      <c r="C1883" s="17" t="s">
        <v>768</v>
      </c>
      <c r="D1883" s="97" t="s">
        <v>4372</v>
      </c>
      <c r="E1883" s="13" t="s">
        <v>2995</v>
      </c>
      <c r="F1883" s="14">
        <v>2820</v>
      </c>
      <c r="G1883" s="14">
        <v>2740</v>
      </c>
      <c r="H1883" s="14">
        <v>2600</v>
      </c>
      <c r="I1883" s="16"/>
    </row>
    <row r="1884" spans="1:9" x14ac:dyDescent="0.25">
      <c r="A1884" s="13">
        <f>IF(E1884&gt;" ",COUNTA($E$3:E1884),"")</f>
        <v>1616</v>
      </c>
      <c r="B1884" s="10" t="s">
        <v>2709</v>
      </c>
      <c r="C1884" s="17" t="s">
        <v>770</v>
      </c>
      <c r="D1884" s="97" t="s">
        <v>4372</v>
      </c>
      <c r="E1884" s="13" t="s">
        <v>2995</v>
      </c>
      <c r="F1884" s="14">
        <v>2740</v>
      </c>
      <c r="G1884" s="14">
        <v>2660</v>
      </c>
      <c r="H1884" s="14">
        <v>2530</v>
      </c>
      <c r="I1884" s="16"/>
    </row>
    <row r="1885" spans="1:9" x14ac:dyDescent="0.25">
      <c r="A1885" s="13">
        <f>IF(E1885&gt;" ",COUNTA($E$3:E1885),"")</f>
        <v>1617</v>
      </c>
      <c r="B1885" s="10" t="s">
        <v>2710</v>
      </c>
      <c r="C1885" s="17" t="s">
        <v>772</v>
      </c>
      <c r="D1885" s="97" t="s">
        <v>4372</v>
      </c>
      <c r="E1885" s="13" t="s">
        <v>2995</v>
      </c>
      <c r="F1885" s="14">
        <v>2510</v>
      </c>
      <c r="G1885" s="14">
        <v>2440</v>
      </c>
      <c r="H1885" s="14">
        <v>2320</v>
      </c>
      <c r="I1885" s="16"/>
    </row>
    <row r="1886" spans="1:9" x14ac:dyDescent="0.25">
      <c r="A1886" s="13">
        <f>IF(E1886&gt;" ",COUNTA($E$3:E1886),"")</f>
        <v>1618</v>
      </c>
      <c r="B1886" s="10" t="s">
        <v>2711</v>
      </c>
      <c r="C1886" s="17" t="s">
        <v>774</v>
      </c>
      <c r="D1886" s="97" t="s">
        <v>4372</v>
      </c>
      <c r="E1886" s="13" t="s">
        <v>2995</v>
      </c>
      <c r="F1886" s="14">
        <v>2310</v>
      </c>
      <c r="G1886" s="14">
        <v>2240</v>
      </c>
      <c r="H1886" s="14">
        <v>2130</v>
      </c>
      <c r="I1886" s="16"/>
    </row>
    <row r="1887" spans="1:9" x14ac:dyDescent="0.25">
      <c r="A1887" s="13">
        <f>IF(E1887&gt;" ",COUNTA($E$3:E1887),"")</f>
        <v>1619</v>
      </c>
      <c r="B1887" s="10" t="s">
        <v>2712</v>
      </c>
      <c r="C1887" s="17" t="s">
        <v>776</v>
      </c>
      <c r="D1887" s="97" t="s">
        <v>4372</v>
      </c>
      <c r="E1887" s="13" t="s">
        <v>2995</v>
      </c>
      <c r="F1887" s="14">
        <v>3550</v>
      </c>
      <c r="G1887" s="14">
        <v>3450</v>
      </c>
      <c r="H1887" s="14">
        <v>3280</v>
      </c>
      <c r="I1887" s="16"/>
    </row>
    <row r="1888" spans="1:9" x14ac:dyDescent="0.25">
      <c r="A1888" s="13">
        <f>IF(E1888&gt;" ",COUNTA($E$3:E1888),"")</f>
        <v>1620</v>
      </c>
      <c r="B1888" s="10" t="s">
        <v>3669</v>
      </c>
      <c r="C1888" s="17" t="s">
        <v>1203</v>
      </c>
      <c r="D1888" s="97" t="s">
        <v>4372</v>
      </c>
      <c r="E1888" s="13" t="s">
        <v>2995</v>
      </c>
      <c r="F1888" s="14">
        <v>3220</v>
      </c>
      <c r="G1888" s="14">
        <v>3130</v>
      </c>
      <c r="H1888" s="14">
        <v>2970</v>
      </c>
      <c r="I1888" s="16"/>
    </row>
    <row r="1889" spans="1:9" x14ac:dyDescent="0.25">
      <c r="A1889" s="13">
        <f>IF(E1889&gt;" ",COUNTA($E$3:E1889),"")</f>
        <v>1621</v>
      </c>
      <c r="B1889" s="10" t="s">
        <v>3670</v>
      </c>
      <c r="C1889" s="17" t="s">
        <v>1205</v>
      </c>
      <c r="D1889" s="97" t="s">
        <v>4372</v>
      </c>
      <c r="E1889" s="13" t="s">
        <v>2995</v>
      </c>
      <c r="F1889" s="14">
        <v>2980</v>
      </c>
      <c r="G1889" s="14">
        <v>2890</v>
      </c>
      <c r="H1889" s="14">
        <v>2750</v>
      </c>
      <c r="I1889" s="16"/>
    </row>
    <row r="1890" spans="1:9" x14ac:dyDescent="0.25">
      <c r="A1890" s="13">
        <f>IF(E1890&gt;" ",COUNTA($E$3:E1890),"")</f>
        <v>1622</v>
      </c>
      <c r="B1890" s="10" t="s">
        <v>3671</v>
      </c>
      <c r="C1890" s="17" t="s">
        <v>1207</v>
      </c>
      <c r="D1890" s="97" t="s">
        <v>4372</v>
      </c>
      <c r="E1890" s="13" t="s">
        <v>2995</v>
      </c>
      <c r="F1890" s="14">
        <v>2700</v>
      </c>
      <c r="G1890" s="14">
        <v>2620</v>
      </c>
      <c r="H1890" s="14">
        <v>2490</v>
      </c>
      <c r="I1890" s="16"/>
    </row>
    <row r="1891" spans="1:9" x14ac:dyDescent="0.25">
      <c r="A1891" s="13">
        <f>IF(E1891&gt;" ",COUNTA($E$3:E1891),"")</f>
        <v>1623</v>
      </c>
      <c r="B1891" s="10" t="s">
        <v>3672</v>
      </c>
      <c r="C1891" s="17" t="s">
        <v>1209</v>
      </c>
      <c r="D1891" s="97" t="s">
        <v>4372</v>
      </c>
      <c r="E1891" s="13" t="s">
        <v>2995</v>
      </c>
      <c r="F1891" s="14">
        <v>3940</v>
      </c>
      <c r="G1891" s="14">
        <v>3830</v>
      </c>
      <c r="H1891" s="14">
        <v>3640</v>
      </c>
      <c r="I1891" s="16"/>
    </row>
    <row r="1892" spans="1:9" x14ac:dyDescent="0.25">
      <c r="A1892" s="13">
        <f>IF(E1892&gt;" ",COUNTA($E$3:E1892),"")</f>
        <v>1624</v>
      </c>
      <c r="B1892" s="10" t="s">
        <v>3673</v>
      </c>
      <c r="C1892" s="17" t="s">
        <v>1211</v>
      </c>
      <c r="D1892" s="97" t="s">
        <v>4372</v>
      </c>
      <c r="E1892" s="13" t="s">
        <v>2995</v>
      </c>
      <c r="F1892" s="14">
        <v>3680</v>
      </c>
      <c r="G1892" s="14">
        <v>3570</v>
      </c>
      <c r="H1892" s="14">
        <v>3390</v>
      </c>
      <c r="I1892" s="16"/>
    </row>
    <row r="1893" spans="1:9" x14ac:dyDescent="0.25">
      <c r="A1893" s="13">
        <f>IF(E1893&gt;" ",COUNTA($E$3:E1893),"")</f>
        <v>1625</v>
      </c>
      <c r="B1893" s="10" t="s">
        <v>3674</v>
      </c>
      <c r="C1893" s="17" t="s">
        <v>2927</v>
      </c>
      <c r="D1893" s="97" t="s">
        <v>4372</v>
      </c>
      <c r="E1893" s="13" t="s">
        <v>2995</v>
      </c>
      <c r="F1893" s="14">
        <v>3360</v>
      </c>
      <c r="G1893" s="14">
        <v>3260</v>
      </c>
      <c r="H1893" s="14">
        <v>3100</v>
      </c>
      <c r="I1893" s="16"/>
    </row>
    <row r="1894" spans="1:9" x14ac:dyDescent="0.25">
      <c r="A1894" s="13">
        <f>IF(E1894&gt;" ",COUNTA($E$3:E1894),"")</f>
        <v>1626</v>
      </c>
      <c r="B1894" s="10" t="s">
        <v>3675</v>
      </c>
      <c r="C1894" s="17" t="s">
        <v>2929</v>
      </c>
      <c r="D1894" s="97" t="s">
        <v>4372</v>
      </c>
      <c r="E1894" s="13" t="s">
        <v>2995</v>
      </c>
      <c r="F1894" s="14">
        <v>2970</v>
      </c>
      <c r="G1894" s="14">
        <v>2880</v>
      </c>
      <c r="H1894" s="14">
        <v>2740</v>
      </c>
      <c r="I1894" s="16"/>
    </row>
    <row r="1895" spans="1:9" x14ac:dyDescent="0.25">
      <c r="A1895" s="13">
        <f>IF(E1895&gt;" ",COUNTA($E$3:E1895),"")</f>
        <v>1627</v>
      </c>
      <c r="B1895" s="10" t="s">
        <v>3676</v>
      </c>
      <c r="C1895" s="17" t="s">
        <v>2931</v>
      </c>
      <c r="D1895" s="97" t="s">
        <v>4372</v>
      </c>
      <c r="E1895" s="13" t="s">
        <v>2995</v>
      </c>
      <c r="F1895" s="14">
        <v>5110</v>
      </c>
      <c r="G1895" s="14">
        <v>4960</v>
      </c>
      <c r="H1895" s="14">
        <v>4710</v>
      </c>
      <c r="I1895" s="16"/>
    </row>
    <row r="1896" spans="1:9" x14ac:dyDescent="0.25">
      <c r="A1896" s="13">
        <f>IF(E1896&gt;" ",COUNTA($E$3:E1896),"")</f>
        <v>1628</v>
      </c>
      <c r="B1896" s="10" t="s">
        <v>3677</v>
      </c>
      <c r="C1896" s="17" t="s">
        <v>2933</v>
      </c>
      <c r="D1896" s="97" t="s">
        <v>4372</v>
      </c>
      <c r="E1896" s="13" t="s">
        <v>2995</v>
      </c>
      <c r="F1896" s="14">
        <v>4660</v>
      </c>
      <c r="G1896" s="14">
        <v>4520</v>
      </c>
      <c r="H1896" s="14">
        <v>4290</v>
      </c>
      <c r="I1896" s="16"/>
    </row>
    <row r="1897" spans="1:9" x14ac:dyDescent="0.25">
      <c r="A1897" s="13">
        <f>IF(E1897&gt;" ",COUNTA($E$3:E1897),"")</f>
        <v>1629</v>
      </c>
      <c r="B1897" s="10" t="s">
        <v>3678</v>
      </c>
      <c r="C1897" s="17" t="s">
        <v>2935</v>
      </c>
      <c r="D1897" s="97" t="s">
        <v>4372</v>
      </c>
      <c r="E1897" s="13" t="s">
        <v>2995</v>
      </c>
      <c r="F1897" s="14">
        <v>4170</v>
      </c>
      <c r="G1897" s="14">
        <v>4050</v>
      </c>
      <c r="H1897" s="14">
        <v>3850</v>
      </c>
      <c r="I1897" s="16"/>
    </row>
    <row r="1898" spans="1:9" x14ac:dyDescent="0.25">
      <c r="A1898" s="13">
        <f>IF(E1898&gt;" ",COUNTA($E$3:E1898),"")</f>
        <v>1630</v>
      </c>
      <c r="B1898" s="10" t="s">
        <v>3679</v>
      </c>
      <c r="C1898" s="17" t="s">
        <v>2937</v>
      </c>
      <c r="D1898" s="97" t="s">
        <v>4372</v>
      </c>
      <c r="E1898" s="13" t="s">
        <v>2995</v>
      </c>
      <c r="F1898" s="14">
        <v>3750</v>
      </c>
      <c r="G1898" s="14">
        <v>3640</v>
      </c>
      <c r="H1898" s="14">
        <v>3460</v>
      </c>
      <c r="I1898" s="16"/>
    </row>
    <row r="1899" spans="1:9" x14ac:dyDescent="0.25">
      <c r="A1899" s="13">
        <f>IF(E1899&gt;" ",COUNTA($E$3:E1899),"")</f>
        <v>1631</v>
      </c>
      <c r="B1899" s="10" t="s">
        <v>3680</v>
      </c>
      <c r="C1899" s="17" t="s">
        <v>2939</v>
      </c>
      <c r="D1899" s="97" t="s">
        <v>4372</v>
      </c>
      <c r="E1899" s="13" t="s">
        <v>2995</v>
      </c>
      <c r="F1899" s="14">
        <v>7390</v>
      </c>
      <c r="G1899" s="14">
        <v>7170</v>
      </c>
      <c r="H1899" s="14">
        <v>6810</v>
      </c>
      <c r="I1899" s="16"/>
    </row>
    <row r="1900" spans="1:9" x14ac:dyDescent="0.25">
      <c r="A1900" s="13">
        <f>IF(E1900&gt;" ",COUNTA($E$3:E1900),"")</f>
        <v>1632</v>
      </c>
      <c r="B1900" s="10" t="s">
        <v>3681</v>
      </c>
      <c r="C1900" s="17" t="s">
        <v>2941</v>
      </c>
      <c r="D1900" s="97" t="s">
        <v>4372</v>
      </c>
      <c r="E1900" s="13" t="s">
        <v>2995</v>
      </c>
      <c r="F1900" s="14">
        <v>6760</v>
      </c>
      <c r="G1900" s="14">
        <v>6560</v>
      </c>
      <c r="H1900" s="14">
        <v>6230</v>
      </c>
      <c r="I1900" s="16"/>
    </row>
    <row r="1901" spans="1:9" x14ac:dyDescent="0.25">
      <c r="A1901" s="13">
        <f>IF(E1901&gt;" ",COUNTA($E$3:E1901),"")</f>
        <v>1633</v>
      </c>
      <c r="B1901" s="10" t="s">
        <v>3682</v>
      </c>
      <c r="C1901" s="17" t="s">
        <v>2943</v>
      </c>
      <c r="D1901" s="97" t="s">
        <v>4372</v>
      </c>
      <c r="E1901" s="13" t="s">
        <v>2995</v>
      </c>
      <c r="F1901" s="14">
        <v>6240</v>
      </c>
      <c r="G1901" s="14">
        <v>6060</v>
      </c>
      <c r="H1901" s="14">
        <v>5760</v>
      </c>
      <c r="I1901" s="16"/>
    </row>
    <row r="1902" spans="1:9" x14ac:dyDescent="0.25">
      <c r="A1902" s="13">
        <f>IF(E1902&gt;" ",COUNTA($E$3:E1902),"")</f>
        <v>1634</v>
      </c>
      <c r="B1902" s="10" t="s">
        <v>3683</v>
      </c>
      <c r="C1902" s="17" t="s">
        <v>2945</v>
      </c>
      <c r="D1902" s="97" t="s">
        <v>4372</v>
      </c>
      <c r="E1902" s="13" t="s">
        <v>2995</v>
      </c>
      <c r="F1902" s="14">
        <v>5510</v>
      </c>
      <c r="G1902" s="14">
        <v>5350</v>
      </c>
      <c r="H1902" s="14">
        <v>5080</v>
      </c>
      <c r="I1902" s="16"/>
    </row>
    <row r="1903" spans="1:9" x14ac:dyDescent="0.25">
      <c r="A1903" s="13">
        <f>IF(E1903&gt;" ",COUNTA($E$3:E1903),"")</f>
        <v>1635</v>
      </c>
      <c r="B1903" s="10" t="s">
        <v>3684</v>
      </c>
      <c r="C1903" s="17" t="s">
        <v>2947</v>
      </c>
      <c r="D1903" s="97" t="s">
        <v>4372</v>
      </c>
      <c r="E1903" s="13" t="s">
        <v>2995</v>
      </c>
      <c r="F1903" s="14">
        <v>8490</v>
      </c>
      <c r="G1903" s="14">
        <v>8240</v>
      </c>
      <c r="H1903" s="14">
        <v>7830</v>
      </c>
      <c r="I1903" s="16"/>
    </row>
    <row r="1904" spans="1:9" x14ac:dyDescent="0.25">
      <c r="A1904" s="13">
        <f>IF(E1904&gt;" ",COUNTA($E$3:E1904),"")</f>
        <v>1636</v>
      </c>
      <c r="B1904" s="10" t="s">
        <v>3685</v>
      </c>
      <c r="C1904" s="17" t="s">
        <v>2949</v>
      </c>
      <c r="D1904" s="97" t="s">
        <v>4372</v>
      </c>
      <c r="E1904" s="13" t="s">
        <v>2995</v>
      </c>
      <c r="F1904" s="14">
        <v>6980</v>
      </c>
      <c r="G1904" s="14">
        <v>6780</v>
      </c>
      <c r="H1904" s="14">
        <v>6440</v>
      </c>
      <c r="I1904" s="16"/>
    </row>
    <row r="1905" spans="1:9" x14ac:dyDescent="0.25">
      <c r="A1905" s="13" t="str">
        <f>IF(E1905&gt;" ",COUNTA($E$3:E1905),"")</f>
        <v/>
      </c>
      <c r="B1905" s="10"/>
      <c r="C1905" s="17"/>
      <c r="D1905" s="97"/>
      <c r="E1905" s="13"/>
      <c r="F1905" s="14"/>
      <c r="G1905" s="14"/>
      <c r="H1905" s="14"/>
      <c r="I1905" s="16"/>
    </row>
    <row r="1906" spans="1:9" x14ac:dyDescent="0.25">
      <c r="A1906" s="13" t="str">
        <f>IF(E1906&gt;" ",COUNTA($E$3:E1906),"")</f>
        <v/>
      </c>
      <c r="B1906" s="19" t="s">
        <v>3784</v>
      </c>
      <c r="C1906" s="18" t="s">
        <v>3785</v>
      </c>
      <c r="D1906" s="95"/>
      <c r="E1906" s="13"/>
      <c r="F1906" s="14"/>
      <c r="G1906" s="14"/>
      <c r="H1906" s="14"/>
      <c r="I1906" s="16"/>
    </row>
    <row r="1907" spans="1:9" x14ac:dyDescent="0.25">
      <c r="A1907" s="13">
        <f>IF(E1907&gt;" ",COUNTA($E$3:E1907),"")</f>
        <v>1637</v>
      </c>
      <c r="B1907" s="10" t="s">
        <v>3686</v>
      </c>
      <c r="C1907" s="17" t="s">
        <v>3647</v>
      </c>
      <c r="D1907" s="97" t="s">
        <v>4372</v>
      </c>
      <c r="E1907" s="13" t="s">
        <v>2995</v>
      </c>
      <c r="F1907" s="14">
        <v>560</v>
      </c>
      <c r="G1907" s="14">
        <v>540</v>
      </c>
      <c r="H1907" s="14">
        <v>510</v>
      </c>
      <c r="I1907" s="16"/>
    </row>
    <row r="1908" spans="1:9" x14ac:dyDescent="0.25">
      <c r="A1908" s="13">
        <f>IF(E1908&gt;" ",COUNTA($E$3:E1908),"")</f>
        <v>1638</v>
      </c>
      <c r="B1908" s="10" t="s">
        <v>3687</v>
      </c>
      <c r="C1908" s="17" t="s">
        <v>3651</v>
      </c>
      <c r="D1908" s="97" t="s">
        <v>4372</v>
      </c>
      <c r="E1908" s="13" t="s">
        <v>2995</v>
      </c>
      <c r="F1908" s="14">
        <v>630</v>
      </c>
      <c r="G1908" s="14">
        <v>610</v>
      </c>
      <c r="H1908" s="14">
        <v>580</v>
      </c>
      <c r="I1908" s="16"/>
    </row>
    <row r="1909" spans="1:9" x14ac:dyDescent="0.25">
      <c r="A1909" s="13">
        <f>IF(E1909&gt;" ",COUNTA($E$3:E1909),"")</f>
        <v>1639</v>
      </c>
      <c r="B1909" s="10" t="s">
        <v>3688</v>
      </c>
      <c r="C1909" s="17" t="s">
        <v>3653</v>
      </c>
      <c r="D1909" s="97" t="s">
        <v>4372</v>
      </c>
      <c r="E1909" s="13" t="s">
        <v>2995</v>
      </c>
      <c r="F1909" s="14">
        <v>640</v>
      </c>
      <c r="G1909" s="14">
        <v>620</v>
      </c>
      <c r="H1909" s="14">
        <v>590</v>
      </c>
      <c r="I1909" s="16"/>
    </row>
    <row r="1910" spans="1:9" x14ac:dyDescent="0.25">
      <c r="A1910" s="13">
        <f>IF(E1910&gt;" ",COUNTA($E$3:E1910),"")</f>
        <v>1640</v>
      </c>
      <c r="B1910" s="10" t="s">
        <v>3689</v>
      </c>
      <c r="C1910" s="17" t="s">
        <v>722</v>
      </c>
      <c r="D1910" s="97" t="s">
        <v>4372</v>
      </c>
      <c r="E1910" s="13" t="s">
        <v>2995</v>
      </c>
      <c r="F1910" s="14">
        <v>700</v>
      </c>
      <c r="G1910" s="14">
        <v>680</v>
      </c>
      <c r="H1910" s="14">
        <v>650</v>
      </c>
      <c r="I1910" s="16"/>
    </row>
    <row r="1911" spans="1:9" x14ac:dyDescent="0.25">
      <c r="A1911" s="13">
        <f>IF(E1911&gt;" ",COUNTA($E$3:E1911),"")</f>
        <v>1641</v>
      </c>
      <c r="B1911" s="10" t="s">
        <v>3690</v>
      </c>
      <c r="C1911" s="17" t="s">
        <v>724</v>
      </c>
      <c r="D1911" s="97" t="s">
        <v>4372</v>
      </c>
      <c r="E1911" s="13" t="s">
        <v>2995</v>
      </c>
      <c r="F1911" s="14">
        <v>700</v>
      </c>
      <c r="G1911" s="14">
        <v>680</v>
      </c>
      <c r="H1911" s="14">
        <v>650</v>
      </c>
      <c r="I1911" s="16"/>
    </row>
    <row r="1912" spans="1:9" x14ac:dyDescent="0.25">
      <c r="A1912" s="13">
        <f>IF(E1912&gt;" ",COUNTA($E$3:E1912),"")</f>
        <v>1642</v>
      </c>
      <c r="B1912" s="10" t="s">
        <v>3691</v>
      </c>
      <c r="C1912" s="17" t="s">
        <v>726</v>
      </c>
      <c r="D1912" s="97" t="s">
        <v>4372</v>
      </c>
      <c r="E1912" s="13" t="s">
        <v>2995</v>
      </c>
      <c r="F1912" s="14">
        <v>710</v>
      </c>
      <c r="G1912" s="14">
        <v>690</v>
      </c>
      <c r="H1912" s="14">
        <v>660</v>
      </c>
      <c r="I1912" s="16"/>
    </row>
    <row r="1913" spans="1:9" x14ac:dyDescent="0.25">
      <c r="A1913" s="13">
        <f>IF(E1913&gt;" ",COUNTA($E$3:E1913),"")</f>
        <v>1643</v>
      </c>
      <c r="B1913" s="10" t="s">
        <v>3692</v>
      </c>
      <c r="C1913" s="17" t="s">
        <v>728</v>
      </c>
      <c r="D1913" s="97" t="s">
        <v>4372</v>
      </c>
      <c r="E1913" s="13" t="s">
        <v>2995</v>
      </c>
      <c r="F1913" s="14">
        <v>840</v>
      </c>
      <c r="G1913" s="14">
        <v>820</v>
      </c>
      <c r="H1913" s="14">
        <v>780</v>
      </c>
      <c r="I1913" s="16"/>
    </row>
    <row r="1914" spans="1:9" x14ac:dyDescent="0.25">
      <c r="A1914" s="13">
        <f>IF(E1914&gt;" ",COUNTA($E$3:E1914),"")</f>
        <v>1644</v>
      </c>
      <c r="B1914" s="10" t="s">
        <v>3693</v>
      </c>
      <c r="C1914" s="17" t="s">
        <v>730</v>
      </c>
      <c r="D1914" s="97" t="s">
        <v>4372</v>
      </c>
      <c r="E1914" s="13" t="s">
        <v>2995</v>
      </c>
      <c r="F1914" s="14">
        <v>840</v>
      </c>
      <c r="G1914" s="14">
        <v>820</v>
      </c>
      <c r="H1914" s="14">
        <v>780</v>
      </c>
      <c r="I1914" s="16"/>
    </row>
    <row r="1915" spans="1:9" x14ac:dyDescent="0.25">
      <c r="A1915" s="13">
        <f>IF(E1915&gt;" ",COUNTA($E$3:E1915),"")</f>
        <v>1645</v>
      </c>
      <c r="B1915" s="10" t="s">
        <v>3694</v>
      </c>
      <c r="C1915" s="17" t="s">
        <v>732</v>
      </c>
      <c r="D1915" s="97" t="s">
        <v>4372</v>
      </c>
      <c r="E1915" s="13" t="s">
        <v>2995</v>
      </c>
      <c r="F1915" s="14">
        <v>840</v>
      </c>
      <c r="G1915" s="14">
        <v>820</v>
      </c>
      <c r="H1915" s="14">
        <v>780</v>
      </c>
      <c r="I1915" s="16"/>
    </row>
    <row r="1916" spans="1:9" x14ac:dyDescent="0.25">
      <c r="A1916" s="13">
        <f>IF(E1916&gt;" ",COUNTA($E$3:E1916),"")</f>
        <v>1646</v>
      </c>
      <c r="B1916" s="10" t="s">
        <v>3695</v>
      </c>
      <c r="C1916" s="17" t="s">
        <v>734</v>
      </c>
      <c r="D1916" s="97" t="s">
        <v>4372</v>
      </c>
      <c r="E1916" s="13" t="s">
        <v>2995</v>
      </c>
      <c r="F1916" s="14">
        <v>870</v>
      </c>
      <c r="G1916" s="14">
        <v>840</v>
      </c>
      <c r="H1916" s="14">
        <v>800</v>
      </c>
      <c r="I1916" s="16"/>
    </row>
    <row r="1917" spans="1:9" x14ac:dyDescent="0.25">
      <c r="A1917" s="13">
        <f>IF(E1917&gt;" ",COUNTA($E$3:E1917),"")</f>
        <v>1647</v>
      </c>
      <c r="B1917" s="10" t="s">
        <v>3696</v>
      </c>
      <c r="C1917" s="17" t="s">
        <v>736</v>
      </c>
      <c r="D1917" s="97" t="s">
        <v>4372</v>
      </c>
      <c r="E1917" s="13" t="s">
        <v>2995</v>
      </c>
      <c r="F1917" s="14">
        <v>1100</v>
      </c>
      <c r="G1917" s="14">
        <v>1070</v>
      </c>
      <c r="H1917" s="14">
        <v>1020</v>
      </c>
      <c r="I1917" s="16"/>
    </row>
    <row r="1918" spans="1:9" x14ac:dyDescent="0.25">
      <c r="A1918" s="13">
        <f>IF(E1918&gt;" ",COUNTA($E$3:E1918),"")</f>
        <v>1648</v>
      </c>
      <c r="B1918" s="10" t="s">
        <v>3697</v>
      </c>
      <c r="C1918" s="17" t="s">
        <v>738</v>
      </c>
      <c r="D1918" s="97" t="s">
        <v>4372</v>
      </c>
      <c r="E1918" s="13" t="s">
        <v>2995</v>
      </c>
      <c r="F1918" s="14">
        <v>1120</v>
      </c>
      <c r="G1918" s="14">
        <v>1090</v>
      </c>
      <c r="H1918" s="14">
        <v>1040</v>
      </c>
      <c r="I1918" s="16"/>
    </row>
    <row r="1919" spans="1:9" x14ac:dyDescent="0.25">
      <c r="A1919" s="13">
        <f>IF(E1919&gt;" ",COUNTA($E$3:E1919),"")</f>
        <v>1649</v>
      </c>
      <c r="B1919" s="10" t="s">
        <v>3698</v>
      </c>
      <c r="C1919" s="17" t="s">
        <v>740</v>
      </c>
      <c r="D1919" s="97" t="s">
        <v>4372</v>
      </c>
      <c r="E1919" s="13" t="s">
        <v>2995</v>
      </c>
      <c r="F1919" s="14">
        <v>1130</v>
      </c>
      <c r="G1919" s="14">
        <v>1100</v>
      </c>
      <c r="H1919" s="14">
        <v>1050</v>
      </c>
      <c r="I1919" s="16"/>
    </row>
    <row r="1920" spans="1:9" x14ac:dyDescent="0.25">
      <c r="A1920" s="13">
        <f>IF(E1920&gt;" ",COUNTA($E$3:E1920),"")</f>
        <v>1650</v>
      </c>
      <c r="B1920" s="10" t="s">
        <v>3699</v>
      </c>
      <c r="C1920" s="17" t="s">
        <v>742</v>
      </c>
      <c r="D1920" s="97" t="s">
        <v>4372</v>
      </c>
      <c r="E1920" s="13" t="s">
        <v>2995</v>
      </c>
      <c r="F1920" s="14">
        <v>1090</v>
      </c>
      <c r="G1920" s="14">
        <v>1060</v>
      </c>
      <c r="H1920" s="14">
        <v>1010</v>
      </c>
      <c r="I1920" s="16"/>
    </row>
    <row r="1921" spans="1:9" x14ac:dyDescent="0.25">
      <c r="A1921" s="13">
        <f>IF(E1921&gt;" ",COUNTA($E$3:E1921),"")</f>
        <v>1651</v>
      </c>
      <c r="B1921" s="10" t="s">
        <v>3700</v>
      </c>
      <c r="C1921" s="17" t="s">
        <v>744</v>
      </c>
      <c r="D1921" s="97" t="s">
        <v>4372</v>
      </c>
      <c r="E1921" s="13" t="s">
        <v>2995</v>
      </c>
      <c r="F1921" s="14">
        <v>1570</v>
      </c>
      <c r="G1921" s="14">
        <v>1520</v>
      </c>
      <c r="H1921" s="14">
        <v>1440</v>
      </c>
      <c r="I1921" s="16"/>
    </row>
    <row r="1922" spans="1:9" x14ac:dyDescent="0.25">
      <c r="A1922" s="13">
        <f>IF(E1922&gt;" ",COUNTA($E$3:E1922),"")</f>
        <v>1652</v>
      </c>
      <c r="B1922" s="10" t="s">
        <v>3701</v>
      </c>
      <c r="C1922" s="17" t="s">
        <v>746</v>
      </c>
      <c r="D1922" s="97" t="s">
        <v>4372</v>
      </c>
      <c r="E1922" s="13" t="s">
        <v>2995</v>
      </c>
      <c r="F1922" s="14">
        <v>1480</v>
      </c>
      <c r="G1922" s="14">
        <v>1440</v>
      </c>
      <c r="H1922" s="14">
        <v>1370</v>
      </c>
      <c r="I1922" s="16"/>
    </row>
    <row r="1923" spans="1:9" x14ac:dyDescent="0.25">
      <c r="A1923" s="13">
        <f>IF(E1923&gt;" ",COUNTA($E$3:E1923),"")</f>
        <v>1653</v>
      </c>
      <c r="B1923" s="10" t="s">
        <v>3702</v>
      </c>
      <c r="C1923" s="17" t="s">
        <v>748</v>
      </c>
      <c r="D1923" s="97" t="s">
        <v>4372</v>
      </c>
      <c r="E1923" s="13" t="s">
        <v>2995</v>
      </c>
      <c r="F1923" s="14">
        <v>1470</v>
      </c>
      <c r="G1923" s="14">
        <v>1430</v>
      </c>
      <c r="H1923" s="14">
        <v>1360</v>
      </c>
      <c r="I1923" s="16"/>
    </row>
    <row r="1924" spans="1:9" x14ac:dyDescent="0.25">
      <c r="A1924" s="13">
        <f>IF(E1924&gt;" ",COUNTA($E$3:E1924),"")</f>
        <v>1654</v>
      </c>
      <c r="B1924" s="10" t="s">
        <v>3703</v>
      </c>
      <c r="C1924" s="17" t="s">
        <v>750</v>
      </c>
      <c r="D1924" s="97" t="s">
        <v>4372</v>
      </c>
      <c r="E1924" s="13" t="s">
        <v>2995</v>
      </c>
      <c r="F1924" s="14">
        <v>1440</v>
      </c>
      <c r="G1924" s="14">
        <v>1400</v>
      </c>
      <c r="H1924" s="14">
        <v>1330</v>
      </c>
      <c r="I1924" s="16"/>
    </row>
    <row r="1925" spans="1:9" x14ac:dyDescent="0.25">
      <c r="A1925" s="13">
        <f>IF(E1925&gt;" ",COUNTA($E$3:E1925),"")</f>
        <v>1655</v>
      </c>
      <c r="B1925" s="10" t="s">
        <v>3704</v>
      </c>
      <c r="C1925" s="17" t="s">
        <v>752</v>
      </c>
      <c r="D1925" s="97" t="s">
        <v>4372</v>
      </c>
      <c r="E1925" s="13" t="s">
        <v>2995</v>
      </c>
      <c r="F1925" s="14">
        <v>2060</v>
      </c>
      <c r="G1925" s="14">
        <v>2000</v>
      </c>
      <c r="H1925" s="14">
        <v>1900</v>
      </c>
      <c r="I1925" s="16"/>
    </row>
    <row r="1926" spans="1:9" x14ac:dyDescent="0.25">
      <c r="A1926" s="13">
        <f>IF(E1926&gt;" ",COUNTA($E$3:E1926),"")</f>
        <v>1656</v>
      </c>
      <c r="B1926" s="10" t="s">
        <v>3705</v>
      </c>
      <c r="C1926" s="17" t="s">
        <v>754</v>
      </c>
      <c r="D1926" s="97" t="s">
        <v>4372</v>
      </c>
      <c r="E1926" s="13" t="s">
        <v>2995</v>
      </c>
      <c r="F1926" s="14">
        <v>2040</v>
      </c>
      <c r="G1926" s="14">
        <v>1980</v>
      </c>
      <c r="H1926" s="14">
        <v>1880</v>
      </c>
      <c r="I1926" s="16"/>
    </row>
    <row r="1927" spans="1:9" x14ac:dyDescent="0.25">
      <c r="A1927" s="13">
        <f>IF(E1927&gt;" ",COUNTA($E$3:E1927),"")</f>
        <v>1657</v>
      </c>
      <c r="B1927" s="10" t="s">
        <v>3706</v>
      </c>
      <c r="C1927" s="17" t="s">
        <v>756</v>
      </c>
      <c r="D1927" s="97" t="s">
        <v>4372</v>
      </c>
      <c r="E1927" s="13" t="s">
        <v>2995</v>
      </c>
      <c r="F1927" s="14">
        <v>1980</v>
      </c>
      <c r="G1927" s="14">
        <v>1920</v>
      </c>
      <c r="H1927" s="14">
        <v>1820</v>
      </c>
      <c r="I1927" s="16"/>
    </row>
    <row r="1928" spans="1:9" x14ac:dyDescent="0.25">
      <c r="A1928" s="13">
        <f>IF(E1928&gt;" ",COUNTA($E$3:E1928),"")</f>
        <v>1658</v>
      </c>
      <c r="B1928" s="10" t="s">
        <v>3707</v>
      </c>
      <c r="C1928" s="17" t="s">
        <v>758</v>
      </c>
      <c r="D1928" s="97" t="s">
        <v>4372</v>
      </c>
      <c r="E1928" s="13" t="s">
        <v>2995</v>
      </c>
      <c r="F1928" s="14">
        <v>1910</v>
      </c>
      <c r="G1928" s="14">
        <v>1850</v>
      </c>
      <c r="H1928" s="14">
        <v>1760</v>
      </c>
      <c r="I1928" s="16"/>
    </row>
    <row r="1929" spans="1:9" x14ac:dyDescent="0.25">
      <c r="A1929" s="13">
        <f>IF(E1929&gt;" ",COUNTA($E$3:E1929),"")</f>
        <v>1659</v>
      </c>
      <c r="B1929" s="10" t="s">
        <v>3708</v>
      </c>
      <c r="C1929" s="17" t="s">
        <v>760</v>
      </c>
      <c r="D1929" s="97" t="s">
        <v>4372</v>
      </c>
      <c r="E1929" s="13" t="s">
        <v>2995</v>
      </c>
      <c r="F1929" s="14">
        <v>2560</v>
      </c>
      <c r="G1929" s="14">
        <v>2490</v>
      </c>
      <c r="H1929" s="14">
        <v>2370</v>
      </c>
      <c r="I1929" s="16"/>
    </row>
    <row r="1930" spans="1:9" x14ac:dyDescent="0.25">
      <c r="A1930" s="13">
        <f>IF(E1930&gt;" ",COUNTA($E$3:E1930),"")</f>
        <v>1660</v>
      </c>
      <c r="B1930" s="10" t="s">
        <v>3709</v>
      </c>
      <c r="C1930" s="17" t="s">
        <v>762</v>
      </c>
      <c r="D1930" s="97" t="s">
        <v>4372</v>
      </c>
      <c r="E1930" s="13" t="s">
        <v>2995</v>
      </c>
      <c r="F1930" s="14">
        <v>2490</v>
      </c>
      <c r="G1930" s="14">
        <v>2420</v>
      </c>
      <c r="H1930" s="14">
        <v>2300</v>
      </c>
      <c r="I1930" s="16"/>
    </row>
    <row r="1931" spans="1:9" x14ac:dyDescent="0.25">
      <c r="A1931" s="13">
        <f>IF(E1931&gt;" ",COUNTA($E$3:E1931),"")</f>
        <v>1661</v>
      </c>
      <c r="B1931" s="10" t="s">
        <v>3710</v>
      </c>
      <c r="C1931" s="17" t="s">
        <v>764</v>
      </c>
      <c r="D1931" s="97" t="s">
        <v>4372</v>
      </c>
      <c r="E1931" s="13" t="s">
        <v>2995</v>
      </c>
      <c r="F1931" s="14">
        <v>2430</v>
      </c>
      <c r="G1931" s="14">
        <v>2360</v>
      </c>
      <c r="H1931" s="14">
        <v>2240</v>
      </c>
      <c r="I1931" s="16"/>
    </row>
    <row r="1932" spans="1:9" x14ac:dyDescent="0.25">
      <c r="A1932" s="13">
        <f>IF(E1932&gt;" ",COUNTA($E$3:E1932),"")</f>
        <v>1662</v>
      </c>
      <c r="B1932" s="10" t="s">
        <v>3711</v>
      </c>
      <c r="C1932" s="17" t="s">
        <v>766</v>
      </c>
      <c r="D1932" s="97" t="s">
        <v>4372</v>
      </c>
      <c r="E1932" s="13" t="s">
        <v>2995</v>
      </c>
      <c r="F1932" s="14">
        <v>2360</v>
      </c>
      <c r="G1932" s="14">
        <v>2290</v>
      </c>
      <c r="H1932" s="14">
        <v>2180</v>
      </c>
      <c r="I1932" s="16"/>
    </row>
    <row r="1933" spans="1:9" x14ac:dyDescent="0.25">
      <c r="A1933" s="13" t="str">
        <f>IF(E1933&gt;" ",COUNTA($E$3:E1933),"")</f>
        <v/>
      </c>
      <c r="B1933" s="10"/>
      <c r="C1933" s="17"/>
      <c r="D1933" s="97"/>
      <c r="E1933" s="13"/>
      <c r="F1933" s="14"/>
      <c r="G1933" s="14"/>
      <c r="H1933" s="14"/>
      <c r="I1933" s="16"/>
    </row>
    <row r="1934" spans="1:9" ht="25.5" x14ac:dyDescent="0.25">
      <c r="A1934" s="13" t="str">
        <f>IF(E1934&gt;" ",COUNTA($E$3:E1934),"")</f>
        <v/>
      </c>
      <c r="B1934" s="19" t="s">
        <v>3786</v>
      </c>
      <c r="C1934" s="18" t="s">
        <v>3787</v>
      </c>
      <c r="D1934" s="95"/>
      <c r="E1934" s="13"/>
      <c r="F1934" s="14"/>
      <c r="G1934" s="14"/>
      <c r="H1934" s="14"/>
      <c r="I1934" s="16"/>
    </row>
    <row r="1935" spans="1:9" x14ac:dyDescent="0.25">
      <c r="A1935" s="13" t="str">
        <f>IF(E1935&gt;" ",COUNTA($E$3:E1935),"")</f>
        <v/>
      </c>
      <c r="B1935" s="10" t="s">
        <v>3788</v>
      </c>
      <c r="C1935" s="127" t="s">
        <v>1377</v>
      </c>
      <c r="D1935" s="95"/>
      <c r="E1935" s="13"/>
      <c r="F1935" s="14"/>
      <c r="G1935" s="14"/>
      <c r="H1935" s="14"/>
      <c r="I1935" s="16"/>
    </row>
    <row r="1936" spans="1:9" x14ac:dyDescent="0.25">
      <c r="A1936" s="13">
        <f>IF(E1936&gt;" ",COUNTA($E$3:E1936),"")</f>
        <v>1663</v>
      </c>
      <c r="B1936" s="10" t="s">
        <v>3712</v>
      </c>
      <c r="C1936" s="17" t="s">
        <v>3713</v>
      </c>
      <c r="D1936" s="97" t="s">
        <v>4372</v>
      </c>
      <c r="E1936" s="13" t="s">
        <v>2995</v>
      </c>
      <c r="F1936" s="14">
        <v>155</v>
      </c>
      <c r="G1936" s="14">
        <v>150</v>
      </c>
      <c r="H1936" s="14">
        <v>143</v>
      </c>
      <c r="I1936" s="16"/>
    </row>
    <row r="1937" spans="1:9" x14ac:dyDescent="0.25">
      <c r="A1937" s="13">
        <f>IF(E1937&gt;" ",COUNTA($E$3:E1937),"")</f>
        <v>1664</v>
      </c>
      <c r="B1937" s="10" t="s">
        <v>3714</v>
      </c>
      <c r="C1937" s="17" t="s">
        <v>3715</v>
      </c>
      <c r="D1937" s="97" t="s">
        <v>4372</v>
      </c>
      <c r="E1937" s="13" t="s">
        <v>2995</v>
      </c>
      <c r="F1937" s="14">
        <v>206</v>
      </c>
      <c r="G1937" s="14">
        <v>200</v>
      </c>
      <c r="H1937" s="14">
        <v>190</v>
      </c>
      <c r="I1937" s="16"/>
    </row>
    <row r="1938" spans="1:9" x14ac:dyDescent="0.25">
      <c r="A1938" s="13">
        <f>IF(E1938&gt;" ",COUNTA($E$3:E1938),"")</f>
        <v>1665</v>
      </c>
      <c r="B1938" s="10" t="s">
        <v>3716</v>
      </c>
      <c r="C1938" s="17" t="s">
        <v>3717</v>
      </c>
      <c r="D1938" s="97" t="s">
        <v>4372</v>
      </c>
      <c r="E1938" s="13" t="s">
        <v>2995</v>
      </c>
      <c r="F1938" s="14">
        <v>165</v>
      </c>
      <c r="G1938" s="14">
        <v>160</v>
      </c>
      <c r="H1938" s="14">
        <v>152</v>
      </c>
      <c r="I1938" s="16"/>
    </row>
    <row r="1939" spans="1:9" x14ac:dyDescent="0.25">
      <c r="A1939" s="13">
        <f>IF(E1939&gt;" ",COUNTA($E$3:E1939),"")</f>
        <v>1666</v>
      </c>
      <c r="B1939" s="10" t="s">
        <v>3718</v>
      </c>
      <c r="C1939" s="17" t="s">
        <v>3719</v>
      </c>
      <c r="D1939" s="97" t="s">
        <v>4372</v>
      </c>
      <c r="E1939" s="13" t="s">
        <v>2995</v>
      </c>
      <c r="F1939" s="14">
        <v>216</v>
      </c>
      <c r="G1939" s="14">
        <v>210</v>
      </c>
      <c r="H1939" s="14">
        <v>200</v>
      </c>
      <c r="I1939" s="16"/>
    </row>
    <row r="1940" spans="1:9" x14ac:dyDescent="0.25">
      <c r="A1940" s="13">
        <f>IF(E1940&gt;" ",COUNTA($E$3:E1940),"")</f>
        <v>1667</v>
      </c>
      <c r="B1940" s="10" t="s">
        <v>3720</v>
      </c>
      <c r="C1940" s="17" t="s">
        <v>3721</v>
      </c>
      <c r="D1940" s="97" t="s">
        <v>4372</v>
      </c>
      <c r="E1940" s="13" t="s">
        <v>2995</v>
      </c>
      <c r="F1940" s="14">
        <v>258</v>
      </c>
      <c r="G1940" s="14">
        <v>250</v>
      </c>
      <c r="H1940" s="14">
        <v>238</v>
      </c>
      <c r="I1940" s="16"/>
    </row>
    <row r="1941" spans="1:9" x14ac:dyDescent="0.25">
      <c r="A1941" s="13">
        <f>IF(E1941&gt;" ",COUNTA($E$3:E1941),"")</f>
        <v>1668</v>
      </c>
      <c r="B1941" s="10" t="s">
        <v>3722</v>
      </c>
      <c r="C1941" s="17" t="s">
        <v>3723</v>
      </c>
      <c r="D1941" s="97" t="s">
        <v>4372</v>
      </c>
      <c r="E1941" s="13" t="s">
        <v>2995</v>
      </c>
      <c r="F1941" s="14">
        <v>165</v>
      </c>
      <c r="G1941" s="14">
        <v>160</v>
      </c>
      <c r="H1941" s="14">
        <v>152</v>
      </c>
      <c r="I1941" s="16"/>
    </row>
    <row r="1942" spans="1:9" x14ac:dyDescent="0.25">
      <c r="A1942" s="13">
        <f>IF(E1942&gt;" ",COUNTA($E$3:E1942),"")</f>
        <v>1669</v>
      </c>
      <c r="B1942" s="10" t="s">
        <v>3724</v>
      </c>
      <c r="C1942" s="17" t="s">
        <v>3725</v>
      </c>
      <c r="D1942" s="97" t="s">
        <v>4372</v>
      </c>
      <c r="E1942" s="13" t="s">
        <v>2995</v>
      </c>
      <c r="F1942" s="14">
        <v>216</v>
      </c>
      <c r="G1942" s="14">
        <v>210</v>
      </c>
      <c r="H1942" s="14">
        <v>200</v>
      </c>
      <c r="I1942" s="16"/>
    </row>
    <row r="1943" spans="1:9" x14ac:dyDescent="0.25">
      <c r="A1943" s="13">
        <f>IF(E1943&gt;" ",COUNTA($E$3:E1943),"")</f>
        <v>1670</v>
      </c>
      <c r="B1943" s="10" t="s">
        <v>3726</v>
      </c>
      <c r="C1943" s="17" t="s">
        <v>3928</v>
      </c>
      <c r="D1943" s="97" t="s">
        <v>4372</v>
      </c>
      <c r="E1943" s="13" t="s">
        <v>2995</v>
      </c>
      <c r="F1943" s="14">
        <v>237</v>
      </c>
      <c r="G1943" s="14">
        <v>230</v>
      </c>
      <c r="H1943" s="14">
        <v>219</v>
      </c>
      <c r="I1943" s="16"/>
    </row>
    <row r="1944" spans="1:9" x14ac:dyDescent="0.25">
      <c r="A1944" s="13">
        <f>IF(E1944&gt;" ",COUNTA($E$3:E1944),"")</f>
        <v>1671</v>
      </c>
      <c r="B1944" s="10" t="s">
        <v>3929</v>
      </c>
      <c r="C1944" s="17" t="s">
        <v>3930</v>
      </c>
      <c r="D1944" s="97" t="s">
        <v>4372</v>
      </c>
      <c r="E1944" s="13" t="s">
        <v>2995</v>
      </c>
      <c r="F1944" s="14">
        <v>268</v>
      </c>
      <c r="G1944" s="14">
        <v>260</v>
      </c>
      <c r="H1944" s="14">
        <v>247</v>
      </c>
      <c r="I1944" s="16"/>
    </row>
    <row r="1945" spans="1:9" x14ac:dyDescent="0.25">
      <c r="A1945" s="13">
        <f>IF(E1945&gt;" ",COUNTA($E$3:E1945),"")</f>
        <v>1672</v>
      </c>
      <c r="B1945" s="10" t="s">
        <v>3931</v>
      </c>
      <c r="C1945" s="17" t="s">
        <v>3932</v>
      </c>
      <c r="D1945" s="97" t="s">
        <v>4372</v>
      </c>
      <c r="E1945" s="13" t="s">
        <v>2995</v>
      </c>
      <c r="F1945" s="14">
        <v>185</v>
      </c>
      <c r="G1945" s="14">
        <v>180</v>
      </c>
      <c r="H1945" s="14">
        <v>171</v>
      </c>
      <c r="I1945" s="16"/>
    </row>
    <row r="1946" spans="1:9" x14ac:dyDescent="0.25">
      <c r="A1946" s="13">
        <f>IF(E1946&gt;" ",COUNTA($E$3:E1946),"")</f>
        <v>1673</v>
      </c>
      <c r="B1946" s="10" t="s">
        <v>3933</v>
      </c>
      <c r="C1946" s="17" t="s">
        <v>3934</v>
      </c>
      <c r="D1946" s="97" t="s">
        <v>4372</v>
      </c>
      <c r="E1946" s="13" t="s">
        <v>2995</v>
      </c>
      <c r="F1946" s="14">
        <v>237</v>
      </c>
      <c r="G1946" s="14">
        <v>230</v>
      </c>
      <c r="H1946" s="14">
        <v>219</v>
      </c>
      <c r="I1946" s="16"/>
    </row>
    <row r="1947" spans="1:9" x14ac:dyDescent="0.25">
      <c r="A1947" s="13">
        <f>IF(E1947&gt;" ",COUNTA($E$3:E1947),"")</f>
        <v>1674</v>
      </c>
      <c r="B1947" s="10" t="s">
        <v>3935</v>
      </c>
      <c r="C1947" s="17" t="s">
        <v>3936</v>
      </c>
      <c r="D1947" s="97" t="s">
        <v>4372</v>
      </c>
      <c r="E1947" s="13" t="s">
        <v>2995</v>
      </c>
      <c r="F1947" s="14">
        <v>278</v>
      </c>
      <c r="G1947" s="14">
        <v>270</v>
      </c>
      <c r="H1947" s="14">
        <v>257</v>
      </c>
      <c r="I1947" s="16"/>
    </row>
    <row r="1948" spans="1:9" x14ac:dyDescent="0.25">
      <c r="A1948" s="13">
        <f>IF(E1948&gt;" ",COUNTA($E$3:E1948),"")</f>
        <v>1675</v>
      </c>
      <c r="B1948" s="10" t="s">
        <v>3937</v>
      </c>
      <c r="C1948" s="17" t="s">
        <v>3938</v>
      </c>
      <c r="D1948" s="97" t="s">
        <v>4372</v>
      </c>
      <c r="E1948" s="13" t="s">
        <v>2995</v>
      </c>
      <c r="F1948" s="14">
        <v>319</v>
      </c>
      <c r="G1948" s="14">
        <v>310</v>
      </c>
      <c r="H1948" s="14">
        <v>295</v>
      </c>
      <c r="I1948" s="16"/>
    </row>
    <row r="1949" spans="1:9" x14ac:dyDescent="0.25">
      <c r="A1949" s="13">
        <f>IF(E1949&gt;" ",COUNTA($E$3:E1949),"")</f>
        <v>1676</v>
      </c>
      <c r="B1949" s="10" t="s">
        <v>3939</v>
      </c>
      <c r="C1949" s="17" t="s">
        <v>3940</v>
      </c>
      <c r="D1949" s="97" t="s">
        <v>4372</v>
      </c>
      <c r="E1949" s="13" t="s">
        <v>2995</v>
      </c>
      <c r="F1949" s="14">
        <v>340</v>
      </c>
      <c r="G1949" s="14">
        <v>330</v>
      </c>
      <c r="H1949" s="14">
        <v>310</v>
      </c>
      <c r="I1949" s="16"/>
    </row>
    <row r="1950" spans="1:9" x14ac:dyDescent="0.25">
      <c r="A1950" s="13">
        <f>IF(E1950&gt;" ",COUNTA($E$3:E1950),"")</f>
        <v>1677</v>
      </c>
      <c r="B1950" s="10" t="s">
        <v>3941</v>
      </c>
      <c r="C1950" s="17" t="s">
        <v>3942</v>
      </c>
      <c r="D1950" s="97" t="s">
        <v>4372</v>
      </c>
      <c r="E1950" s="13" t="s">
        <v>2995</v>
      </c>
      <c r="F1950" s="14">
        <v>185</v>
      </c>
      <c r="G1950" s="14">
        <v>180</v>
      </c>
      <c r="H1950" s="14">
        <v>171</v>
      </c>
      <c r="I1950" s="16"/>
    </row>
    <row r="1951" spans="1:9" x14ac:dyDescent="0.25">
      <c r="A1951" s="13">
        <f>IF(E1951&gt;" ",COUNTA($E$3:E1951),"")</f>
        <v>1678</v>
      </c>
      <c r="B1951" s="10" t="s">
        <v>3943</v>
      </c>
      <c r="C1951" s="17" t="s">
        <v>3944</v>
      </c>
      <c r="D1951" s="97" t="s">
        <v>4372</v>
      </c>
      <c r="E1951" s="13" t="s">
        <v>2995</v>
      </c>
      <c r="F1951" s="14">
        <v>247</v>
      </c>
      <c r="G1951" s="14">
        <v>240</v>
      </c>
      <c r="H1951" s="14">
        <v>228</v>
      </c>
      <c r="I1951" s="16"/>
    </row>
    <row r="1952" spans="1:9" x14ac:dyDescent="0.25">
      <c r="A1952" s="13">
        <f>IF(E1952&gt;" ",COUNTA($E$3:E1952),"")</f>
        <v>1679</v>
      </c>
      <c r="B1952" s="10" t="s">
        <v>3945</v>
      </c>
      <c r="C1952" s="17" t="s">
        <v>3946</v>
      </c>
      <c r="D1952" s="97" t="s">
        <v>4372</v>
      </c>
      <c r="E1952" s="13" t="s">
        <v>2995</v>
      </c>
      <c r="F1952" s="14">
        <v>288</v>
      </c>
      <c r="G1952" s="14">
        <v>280</v>
      </c>
      <c r="H1952" s="14">
        <v>266</v>
      </c>
      <c r="I1952" s="16"/>
    </row>
    <row r="1953" spans="1:9" x14ac:dyDescent="0.25">
      <c r="A1953" s="13">
        <f>IF(E1953&gt;" ",COUNTA($E$3:E1953),"")</f>
        <v>1680</v>
      </c>
      <c r="B1953" s="10" t="s">
        <v>3947</v>
      </c>
      <c r="C1953" s="17" t="s">
        <v>3948</v>
      </c>
      <c r="D1953" s="97" t="s">
        <v>4372</v>
      </c>
      <c r="E1953" s="13" t="s">
        <v>2995</v>
      </c>
      <c r="F1953" s="14">
        <v>319</v>
      </c>
      <c r="G1953" s="14">
        <v>310</v>
      </c>
      <c r="H1953" s="14">
        <v>295</v>
      </c>
      <c r="I1953" s="16"/>
    </row>
    <row r="1954" spans="1:9" x14ac:dyDescent="0.25">
      <c r="A1954" s="13">
        <f>IF(E1954&gt;" ",COUNTA($E$3:E1954),"")</f>
        <v>1681</v>
      </c>
      <c r="B1954" s="10" t="s">
        <v>3949</v>
      </c>
      <c r="C1954" s="17" t="s">
        <v>3950</v>
      </c>
      <c r="D1954" s="97" t="s">
        <v>4372</v>
      </c>
      <c r="E1954" s="13" t="s">
        <v>2995</v>
      </c>
      <c r="F1954" s="14">
        <v>340</v>
      </c>
      <c r="G1954" s="14">
        <v>330</v>
      </c>
      <c r="H1954" s="14">
        <v>310</v>
      </c>
      <c r="I1954" s="16"/>
    </row>
    <row r="1955" spans="1:9" x14ac:dyDescent="0.25">
      <c r="A1955" s="13">
        <f>IF(E1955&gt;" ",COUNTA($E$3:E1955),"")</f>
        <v>1682</v>
      </c>
      <c r="B1955" s="10" t="s">
        <v>3951</v>
      </c>
      <c r="C1955" s="17" t="s">
        <v>3271</v>
      </c>
      <c r="D1955" s="97" t="s">
        <v>4372</v>
      </c>
      <c r="E1955" s="13" t="s">
        <v>2995</v>
      </c>
      <c r="F1955" s="14">
        <v>370</v>
      </c>
      <c r="G1955" s="14">
        <v>360</v>
      </c>
      <c r="H1955" s="14">
        <v>340</v>
      </c>
      <c r="I1955" s="16"/>
    </row>
    <row r="1956" spans="1:9" x14ac:dyDescent="0.25">
      <c r="A1956" s="13">
        <f>IF(E1956&gt;" ",COUNTA($E$3:E1956),"")</f>
        <v>1683</v>
      </c>
      <c r="B1956" s="10" t="s">
        <v>3272</v>
      </c>
      <c r="C1956" s="17" t="s">
        <v>3273</v>
      </c>
      <c r="D1956" s="97" t="s">
        <v>4372</v>
      </c>
      <c r="E1956" s="13" t="s">
        <v>2995</v>
      </c>
      <c r="F1956" s="14">
        <v>185</v>
      </c>
      <c r="G1956" s="14">
        <v>180</v>
      </c>
      <c r="H1956" s="14">
        <v>171</v>
      </c>
      <c r="I1956" s="16"/>
    </row>
    <row r="1957" spans="1:9" x14ac:dyDescent="0.25">
      <c r="A1957" s="13">
        <f>IF(E1957&gt;" ",COUNTA($E$3:E1957),"")</f>
        <v>1684</v>
      </c>
      <c r="B1957" s="10" t="s">
        <v>3274</v>
      </c>
      <c r="C1957" s="17" t="s">
        <v>3275</v>
      </c>
      <c r="D1957" s="97" t="s">
        <v>4372</v>
      </c>
      <c r="E1957" s="13" t="s">
        <v>2995</v>
      </c>
      <c r="F1957" s="14">
        <v>247</v>
      </c>
      <c r="G1957" s="14">
        <v>240</v>
      </c>
      <c r="H1957" s="14">
        <v>228</v>
      </c>
      <c r="I1957" s="16"/>
    </row>
    <row r="1958" spans="1:9" x14ac:dyDescent="0.25">
      <c r="A1958" s="13">
        <f>IF(E1958&gt;" ",COUNTA($E$3:E1958),"")</f>
        <v>1685</v>
      </c>
      <c r="B1958" s="10" t="s">
        <v>3276</v>
      </c>
      <c r="C1958" s="17" t="s">
        <v>3277</v>
      </c>
      <c r="D1958" s="97" t="s">
        <v>4372</v>
      </c>
      <c r="E1958" s="13" t="s">
        <v>2995</v>
      </c>
      <c r="F1958" s="14">
        <v>288</v>
      </c>
      <c r="G1958" s="14">
        <v>280</v>
      </c>
      <c r="H1958" s="14">
        <v>266</v>
      </c>
      <c r="I1958" s="16"/>
    </row>
    <row r="1959" spans="1:9" x14ac:dyDescent="0.25">
      <c r="A1959" s="13">
        <f>IF(E1959&gt;" ",COUNTA($E$3:E1959),"")</f>
        <v>1686</v>
      </c>
      <c r="B1959" s="10" t="s">
        <v>3278</v>
      </c>
      <c r="C1959" s="17" t="s">
        <v>3279</v>
      </c>
      <c r="D1959" s="97" t="s">
        <v>4372</v>
      </c>
      <c r="E1959" s="13" t="s">
        <v>2995</v>
      </c>
      <c r="F1959" s="14">
        <v>330</v>
      </c>
      <c r="G1959" s="14">
        <v>320</v>
      </c>
      <c r="H1959" s="14">
        <v>300</v>
      </c>
      <c r="I1959" s="16"/>
    </row>
    <row r="1960" spans="1:9" x14ac:dyDescent="0.25">
      <c r="A1960" s="13">
        <f>IF(E1960&gt;" ",COUNTA($E$3:E1960),"")</f>
        <v>1687</v>
      </c>
      <c r="B1960" s="10" t="s">
        <v>3280</v>
      </c>
      <c r="C1960" s="17" t="s">
        <v>3281</v>
      </c>
      <c r="D1960" s="97" t="s">
        <v>4372</v>
      </c>
      <c r="E1960" s="13" t="s">
        <v>2995</v>
      </c>
      <c r="F1960" s="14">
        <v>340</v>
      </c>
      <c r="G1960" s="14">
        <v>330</v>
      </c>
      <c r="H1960" s="14">
        <v>310</v>
      </c>
      <c r="I1960" s="16"/>
    </row>
    <row r="1961" spans="1:9" x14ac:dyDescent="0.25">
      <c r="A1961" s="13">
        <f>IF(E1961&gt;" ",COUNTA($E$3:E1961),"")</f>
        <v>1688</v>
      </c>
      <c r="B1961" s="10" t="s">
        <v>3282</v>
      </c>
      <c r="C1961" s="17" t="s">
        <v>3283</v>
      </c>
      <c r="D1961" s="97" t="s">
        <v>4372</v>
      </c>
      <c r="E1961" s="13" t="s">
        <v>2995</v>
      </c>
      <c r="F1961" s="14">
        <v>370</v>
      </c>
      <c r="G1961" s="14">
        <v>360</v>
      </c>
      <c r="H1961" s="14">
        <v>340</v>
      </c>
      <c r="I1961" s="16"/>
    </row>
    <row r="1962" spans="1:9" x14ac:dyDescent="0.25">
      <c r="A1962" s="13">
        <f>IF(E1962&gt;" ",COUNTA($E$3:E1962),"")</f>
        <v>1689</v>
      </c>
      <c r="B1962" s="10" t="s">
        <v>3284</v>
      </c>
      <c r="C1962" s="17" t="s">
        <v>3285</v>
      </c>
      <c r="D1962" s="97" t="s">
        <v>4372</v>
      </c>
      <c r="E1962" s="13" t="s">
        <v>2995</v>
      </c>
      <c r="F1962" s="14">
        <v>196</v>
      </c>
      <c r="G1962" s="14">
        <v>190</v>
      </c>
      <c r="H1962" s="14">
        <v>181</v>
      </c>
      <c r="I1962" s="16"/>
    </row>
    <row r="1963" spans="1:9" x14ac:dyDescent="0.25">
      <c r="A1963" s="13">
        <f>IF(E1963&gt;" ",COUNTA($E$3:E1963),"")</f>
        <v>1690</v>
      </c>
      <c r="B1963" s="10" t="s">
        <v>3286</v>
      </c>
      <c r="C1963" s="17" t="s">
        <v>3287</v>
      </c>
      <c r="D1963" s="97" t="s">
        <v>4372</v>
      </c>
      <c r="E1963" s="13" t="s">
        <v>2995</v>
      </c>
      <c r="F1963" s="14">
        <v>247</v>
      </c>
      <c r="G1963" s="14">
        <v>240</v>
      </c>
      <c r="H1963" s="14">
        <v>228</v>
      </c>
      <c r="I1963" s="16"/>
    </row>
    <row r="1964" spans="1:9" x14ac:dyDescent="0.25">
      <c r="A1964" s="13">
        <f>IF(E1964&gt;" ",COUNTA($E$3:E1964),"")</f>
        <v>1691</v>
      </c>
      <c r="B1964" s="10" t="s">
        <v>3288</v>
      </c>
      <c r="C1964" s="17" t="s">
        <v>3289</v>
      </c>
      <c r="D1964" s="97" t="s">
        <v>4372</v>
      </c>
      <c r="E1964" s="13" t="s">
        <v>2995</v>
      </c>
      <c r="F1964" s="14">
        <v>288</v>
      </c>
      <c r="G1964" s="14">
        <v>280</v>
      </c>
      <c r="H1964" s="14">
        <v>266</v>
      </c>
      <c r="I1964" s="16"/>
    </row>
    <row r="1965" spans="1:9" x14ac:dyDescent="0.25">
      <c r="A1965" s="13">
        <f>IF(E1965&gt;" ",COUNTA($E$3:E1965),"")</f>
        <v>1692</v>
      </c>
      <c r="B1965" s="10" t="s">
        <v>3290</v>
      </c>
      <c r="C1965" s="17" t="s">
        <v>3291</v>
      </c>
      <c r="D1965" s="97" t="s">
        <v>4372</v>
      </c>
      <c r="E1965" s="13" t="s">
        <v>2995</v>
      </c>
      <c r="F1965" s="14">
        <v>330</v>
      </c>
      <c r="G1965" s="14">
        <v>320</v>
      </c>
      <c r="H1965" s="14">
        <v>300</v>
      </c>
      <c r="I1965" s="16"/>
    </row>
    <row r="1966" spans="1:9" x14ac:dyDescent="0.25">
      <c r="A1966" s="13">
        <f>IF(E1966&gt;" ",COUNTA($E$3:E1966),"")</f>
        <v>1693</v>
      </c>
      <c r="B1966" s="10" t="s">
        <v>3292</v>
      </c>
      <c r="C1966" s="17" t="s">
        <v>3293</v>
      </c>
      <c r="D1966" s="97" t="s">
        <v>4372</v>
      </c>
      <c r="E1966" s="13" t="s">
        <v>2995</v>
      </c>
      <c r="F1966" s="14">
        <v>350</v>
      </c>
      <c r="G1966" s="14">
        <v>340</v>
      </c>
      <c r="H1966" s="14">
        <v>320</v>
      </c>
      <c r="I1966" s="16"/>
    </row>
    <row r="1967" spans="1:9" x14ac:dyDescent="0.25">
      <c r="A1967" s="13">
        <f>IF(E1967&gt;" ",COUNTA($E$3:E1967),"")</f>
        <v>1694</v>
      </c>
      <c r="B1967" s="10" t="s">
        <v>3294</v>
      </c>
      <c r="C1967" s="17" t="s">
        <v>3295</v>
      </c>
      <c r="D1967" s="97" t="s">
        <v>4372</v>
      </c>
      <c r="E1967" s="13" t="s">
        <v>2995</v>
      </c>
      <c r="F1967" s="14">
        <v>370</v>
      </c>
      <c r="G1967" s="14">
        <v>360</v>
      </c>
      <c r="H1967" s="14">
        <v>340</v>
      </c>
      <c r="I1967" s="16"/>
    </row>
    <row r="1968" spans="1:9" x14ac:dyDescent="0.25">
      <c r="A1968" s="13">
        <f>IF(E1968&gt;" ",COUNTA($E$3:E1968),"")</f>
        <v>1695</v>
      </c>
      <c r="B1968" s="10" t="s">
        <v>3296</v>
      </c>
      <c r="C1968" s="17" t="s">
        <v>3297</v>
      </c>
      <c r="D1968" s="97" t="s">
        <v>4372</v>
      </c>
      <c r="E1968" s="13" t="s">
        <v>2995</v>
      </c>
      <c r="F1968" s="14">
        <v>196</v>
      </c>
      <c r="G1968" s="14">
        <v>190</v>
      </c>
      <c r="H1968" s="14">
        <v>181</v>
      </c>
      <c r="I1968" s="16"/>
    </row>
    <row r="1969" spans="1:9" x14ac:dyDescent="0.25">
      <c r="A1969" s="13">
        <f>IF(E1969&gt;" ",COUNTA($E$3:E1969),"")</f>
        <v>1696</v>
      </c>
      <c r="B1969" s="10" t="s">
        <v>3298</v>
      </c>
      <c r="C1969" s="17" t="s">
        <v>3299</v>
      </c>
      <c r="D1969" s="97" t="s">
        <v>4372</v>
      </c>
      <c r="E1969" s="13" t="s">
        <v>2995</v>
      </c>
      <c r="F1969" s="14">
        <v>258</v>
      </c>
      <c r="G1969" s="14">
        <v>250</v>
      </c>
      <c r="H1969" s="14">
        <v>238</v>
      </c>
      <c r="I1969" s="16"/>
    </row>
    <row r="1970" spans="1:9" x14ac:dyDescent="0.25">
      <c r="A1970" s="13">
        <f>IF(E1970&gt;" ",COUNTA($E$3:E1970),"")</f>
        <v>1697</v>
      </c>
      <c r="B1970" s="10" t="s">
        <v>3300</v>
      </c>
      <c r="C1970" s="17" t="s">
        <v>3301</v>
      </c>
      <c r="D1970" s="97" t="s">
        <v>4372</v>
      </c>
      <c r="E1970" s="13" t="s">
        <v>2995</v>
      </c>
      <c r="F1970" s="14">
        <v>299</v>
      </c>
      <c r="G1970" s="14">
        <v>290</v>
      </c>
      <c r="H1970" s="14">
        <v>276</v>
      </c>
      <c r="I1970" s="16"/>
    </row>
    <row r="1971" spans="1:9" x14ac:dyDescent="0.25">
      <c r="A1971" s="13">
        <f>IF(E1971&gt;" ",COUNTA($E$3:E1971),"")</f>
        <v>1698</v>
      </c>
      <c r="B1971" s="10" t="s">
        <v>3302</v>
      </c>
      <c r="C1971" s="17" t="s">
        <v>3303</v>
      </c>
      <c r="D1971" s="97" t="s">
        <v>4372</v>
      </c>
      <c r="E1971" s="13" t="s">
        <v>2995</v>
      </c>
      <c r="F1971" s="14">
        <v>330</v>
      </c>
      <c r="G1971" s="14">
        <v>320</v>
      </c>
      <c r="H1971" s="14">
        <v>300</v>
      </c>
      <c r="I1971" s="16"/>
    </row>
    <row r="1972" spans="1:9" x14ac:dyDescent="0.25">
      <c r="A1972" s="13">
        <f>IF(E1972&gt;" ",COUNTA($E$3:E1972),"")</f>
        <v>1699</v>
      </c>
      <c r="B1972" s="10" t="s">
        <v>3304</v>
      </c>
      <c r="C1972" s="17" t="s">
        <v>3305</v>
      </c>
      <c r="D1972" s="97" t="s">
        <v>4372</v>
      </c>
      <c r="E1972" s="13" t="s">
        <v>2995</v>
      </c>
      <c r="F1972" s="14">
        <v>350</v>
      </c>
      <c r="G1972" s="14">
        <v>340</v>
      </c>
      <c r="H1972" s="14">
        <v>320</v>
      </c>
      <c r="I1972" s="16"/>
    </row>
    <row r="1973" spans="1:9" x14ac:dyDescent="0.25">
      <c r="A1973" s="13">
        <f>IF(E1973&gt;" ",COUNTA($E$3:E1973),"")</f>
        <v>1700</v>
      </c>
      <c r="B1973" s="10" t="s">
        <v>3306</v>
      </c>
      <c r="C1973" s="17" t="s">
        <v>3307</v>
      </c>
      <c r="D1973" s="97" t="s">
        <v>4372</v>
      </c>
      <c r="E1973" s="13" t="s">
        <v>2995</v>
      </c>
      <c r="F1973" s="14">
        <v>380</v>
      </c>
      <c r="G1973" s="14">
        <v>370</v>
      </c>
      <c r="H1973" s="14">
        <v>350</v>
      </c>
      <c r="I1973" s="16"/>
    </row>
    <row r="1974" spans="1:9" x14ac:dyDescent="0.25">
      <c r="A1974" s="13">
        <f>IF(E1974&gt;" ",COUNTA($E$3:E1974),"")</f>
        <v>1701</v>
      </c>
      <c r="B1974" s="10" t="s">
        <v>3308</v>
      </c>
      <c r="C1974" s="17" t="s">
        <v>3309</v>
      </c>
      <c r="D1974" s="97" t="s">
        <v>4372</v>
      </c>
      <c r="E1974" s="13" t="s">
        <v>2995</v>
      </c>
      <c r="F1974" s="14">
        <v>206</v>
      </c>
      <c r="G1974" s="14">
        <v>200</v>
      </c>
      <c r="H1974" s="14">
        <v>190</v>
      </c>
      <c r="I1974" s="16"/>
    </row>
    <row r="1975" spans="1:9" x14ac:dyDescent="0.25">
      <c r="A1975" s="13">
        <f>IF(E1975&gt;" ",COUNTA($E$3:E1975),"")</f>
        <v>1702</v>
      </c>
      <c r="B1975" s="10" t="s">
        <v>3310</v>
      </c>
      <c r="C1975" s="17" t="s">
        <v>3311</v>
      </c>
      <c r="D1975" s="97" t="s">
        <v>4372</v>
      </c>
      <c r="E1975" s="13" t="s">
        <v>2995</v>
      </c>
      <c r="F1975" s="14">
        <v>258</v>
      </c>
      <c r="G1975" s="14">
        <v>250</v>
      </c>
      <c r="H1975" s="14">
        <v>238</v>
      </c>
      <c r="I1975" s="16"/>
    </row>
    <row r="1976" spans="1:9" x14ac:dyDescent="0.25">
      <c r="A1976" s="13">
        <f>IF(E1976&gt;" ",COUNTA($E$3:E1976),"")</f>
        <v>1703</v>
      </c>
      <c r="B1976" s="10" t="s">
        <v>3312</v>
      </c>
      <c r="C1976" s="17" t="s">
        <v>3313</v>
      </c>
      <c r="D1976" s="97" t="s">
        <v>4372</v>
      </c>
      <c r="E1976" s="13" t="s">
        <v>2995</v>
      </c>
      <c r="F1976" s="14">
        <v>299</v>
      </c>
      <c r="G1976" s="14">
        <v>290</v>
      </c>
      <c r="H1976" s="14">
        <v>276</v>
      </c>
      <c r="I1976" s="16"/>
    </row>
    <row r="1977" spans="1:9" x14ac:dyDescent="0.25">
      <c r="A1977" s="13">
        <f>IF(E1977&gt;" ",COUNTA($E$3:E1977),"")</f>
        <v>1704</v>
      </c>
      <c r="B1977" s="10" t="s">
        <v>3314</v>
      </c>
      <c r="C1977" s="17" t="s">
        <v>3315</v>
      </c>
      <c r="D1977" s="97" t="s">
        <v>4372</v>
      </c>
      <c r="E1977" s="13" t="s">
        <v>2995</v>
      </c>
      <c r="F1977" s="14">
        <v>340</v>
      </c>
      <c r="G1977" s="14">
        <v>330</v>
      </c>
      <c r="H1977" s="14">
        <v>310</v>
      </c>
      <c r="I1977" s="16"/>
    </row>
    <row r="1978" spans="1:9" x14ac:dyDescent="0.25">
      <c r="A1978" s="13">
        <f>IF(E1978&gt;" ",COUNTA($E$3:E1978),"")</f>
        <v>1705</v>
      </c>
      <c r="B1978" s="10" t="s">
        <v>3316</v>
      </c>
      <c r="C1978" s="17" t="s">
        <v>3317</v>
      </c>
      <c r="D1978" s="97" t="s">
        <v>4372</v>
      </c>
      <c r="E1978" s="13" t="s">
        <v>2995</v>
      </c>
      <c r="F1978" s="14">
        <v>350</v>
      </c>
      <c r="G1978" s="14">
        <v>340</v>
      </c>
      <c r="H1978" s="14">
        <v>320</v>
      </c>
      <c r="I1978" s="16"/>
    </row>
    <row r="1979" spans="1:9" x14ac:dyDescent="0.25">
      <c r="A1979" s="13">
        <f>IF(E1979&gt;" ",COUNTA($E$3:E1979),"")</f>
        <v>1706</v>
      </c>
      <c r="B1979" s="10" t="s">
        <v>3318</v>
      </c>
      <c r="C1979" s="17" t="s">
        <v>3319</v>
      </c>
      <c r="D1979" s="97" t="s">
        <v>4372</v>
      </c>
      <c r="E1979" s="13" t="s">
        <v>2995</v>
      </c>
      <c r="F1979" s="14">
        <v>380</v>
      </c>
      <c r="G1979" s="14">
        <v>370</v>
      </c>
      <c r="H1979" s="14">
        <v>350</v>
      </c>
      <c r="I1979" s="16"/>
    </row>
    <row r="1980" spans="1:9" x14ac:dyDescent="0.25">
      <c r="A1980" s="13">
        <f>IF(E1980&gt;" ",COUNTA($E$3:E1980),"")</f>
        <v>1707</v>
      </c>
      <c r="B1980" s="10" t="s">
        <v>881</v>
      </c>
      <c r="C1980" s="17" t="s">
        <v>882</v>
      </c>
      <c r="D1980" s="97" t="s">
        <v>4372</v>
      </c>
      <c r="E1980" s="13" t="s">
        <v>2995</v>
      </c>
      <c r="F1980" s="14">
        <v>206</v>
      </c>
      <c r="G1980" s="14">
        <v>200</v>
      </c>
      <c r="H1980" s="14">
        <v>190</v>
      </c>
      <c r="I1980" s="16"/>
    </row>
    <row r="1981" spans="1:9" x14ac:dyDescent="0.25">
      <c r="A1981" s="13">
        <f>IF(E1981&gt;" ",COUNTA($E$3:E1981),"")</f>
        <v>1708</v>
      </c>
      <c r="B1981" s="10" t="s">
        <v>883</v>
      </c>
      <c r="C1981" s="17" t="s">
        <v>884</v>
      </c>
      <c r="D1981" s="97" t="s">
        <v>4372</v>
      </c>
      <c r="E1981" s="13" t="s">
        <v>2995</v>
      </c>
      <c r="F1981" s="14">
        <v>258</v>
      </c>
      <c r="G1981" s="14">
        <v>250</v>
      </c>
      <c r="H1981" s="14">
        <v>238</v>
      </c>
      <c r="I1981" s="16"/>
    </row>
    <row r="1982" spans="1:9" x14ac:dyDescent="0.25">
      <c r="A1982" s="13">
        <f>IF(E1982&gt;" ",COUNTA($E$3:E1982),"")</f>
        <v>1709</v>
      </c>
      <c r="B1982" s="10" t="s">
        <v>885</v>
      </c>
      <c r="C1982" s="17" t="s">
        <v>886</v>
      </c>
      <c r="D1982" s="97" t="s">
        <v>4372</v>
      </c>
      <c r="E1982" s="13" t="s">
        <v>2995</v>
      </c>
      <c r="F1982" s="14">
        <v>299</v>
      </c>
      <c r="G1982" s="14">
        <v>290</v>
      </c>
      <c r="H1982" s="14">
        <v>276</v>
      </c>
      <c r="I1982" s="16"/>
    </row>
    <row r="1983" spans="1:9" x14ac:dyDescent="0.25">
      <c r="A1983" s="13">
        <f>IF(E1983&gt;" ",COUNTA($E$3:E1983),"")</f>
        <v>1710</v>
      </c>
      <c r="B1983" s="10" t="s">
        <v>887</v>
      </c>
      <c r="C1983" s="17" t="s">
        <v>888</v>
      </c>
      <c r="D1983" s="97" t="s">
        <v>4372</v>
      </c>
      <c r="E1983" s="13" t="s">
        <v>2995</v>
      </c>
      <c r="F1983" s="14">
        <v>340</v>
      </c>
      <c r="G1983" s="14">
        <v>330</v>
      </c>
      <c r="H1983" s="14">
        <v>310</v>
      </c>
      <c r="I1983" s="16"/>
    </row>
    <row r="1984" spans="1:9" x14ac:dyDescent="0.25">
      <c r="A1984" s="13">
        <f>IF(E1984&gt;" ",COUNTA($E$3:E1984),"")</f>
        <v>1711</v>
      </c>
      <c r="B1984" s="10" t="s">
        <v>889</v>
      </c>
      <c r="C1984" s="17" t="s">
        <v>890</v>
      </c>
      <c r="D1984" s="97" t="s">
        <v>4372</v>
      </c>
      <c r="E1984" s="13" t="s">
        <v>2995</v>
      </c>
      <c r="F1984" s="14">
        <v>360</v>
      </c>
      <c r="G1984" s="14">
        <v>350</v>
      </c>
      <c r="H1984" s="14">
        <v>330</v>
      </c>
      <c r="I1984" s="16"/>
    </row>
    <row r="1985" spans="1:9" x14ac:dyDescent="0.25">
      <c r="A1985" s="13">
        <f>IF(E1985&gt;" ",COUNTA($E$3:E1985),"")</f>
        <v>1712</v>
      </c>
      <c r="B1985" s="10" t="s">
        <v>891</v>
      </c>
      <c r="C1985" s="17" t="s">
        <v>892</v>
      </c>
      <c r="D1985" s="97" t="s">
        <v>4372</v>
      </c>
      <c r="E1985" s="13" t="s">
        <v>2995</v>
      </c>
      <c r="F1985" s="14">
        <v>380</v>
      </c>
      <c r="G1985" s="14">
        <v>370</v>
      </c>
      <c r="H1985" s="14">
        <v>350</v>
      </c>
      <c r="I1985" s="16"/>
    </row>
    <row r="1986" spans="1:9" x14ac:dyDescent="0.25">
      <c r="A1986" s="13">
        <f>IF(E1986&gt;" ",COUNTA($E$3:E1986),"")</f>
        <v>1713</v>
      </c>
      <c r="B1986" s="10" t="s">
        <v>893</v>
      </c>
      <c r="C1986" s="17" t="s">
        <v>894</v>
      </c>
      <c r="D1986" s="97" t="s">
        <v>4372</v>
      </c>
      <c r="E1986" s="13" t="s">
        <v>2995</v>
      </c>
      <c r="F1986" s="14">
        <v>206</v>
      </c>
      <c r="G1986" s="14">
        <v>200</v>
      </c>
      <c r="H1986" s="14">
        <v>190</v>
      </c>
      <c r="I1986" s="16"/>
    </row>
    <row r="1987" spans="1:9" x14ac:dyDescent="0.25">
      <c r="A1987" s="13">
        <f>IF(E1987&gt;" ",COUNTA($E$3:E1987),"")</f>
        <v>1714</v>
      </c>
      <c r="B1987" s="10" t="s">
        <v>895</v>
      </c>
      <c r="C1987" s="17" t="s">
        <v>896</v>
      </c>
      <c r="D1987" s="97" t="s">
        <v>4372</v>
      </c>
      <c r="E1987" s="13" t="s">
        <v>2995</v>
      </c>
      <c r="F1987" s="14">
        <v>268</v>
      </c>
      <c r="G1987" s="14">
        <v>260</v>
      </c>
      <c r="H1987" s="14">
        <v>247</v>
      </c>
      <c r="I1987" s="16"/>
    </row>
    <row r="1988" spans="1:9" x14ac:dyDescent="0.25">
      <c r="A1988" s="13">
        <f>IF(E1988&gt;" ",COUNTA($E$3:E1988),"")</f>
        <v>1715</v>
      </c>
      <c r="B1988" s="10" t="s">
        <v>897</v>
      </c>
      <c r="C1988" s="17" t="s">
        <v>898</v>
      </c>
      <c r="D1988" s="97" t="s">
        <v>4372</v>
      </c>
      <c r="E1988" s="13" t="s">
        <v>2995</v>
      </c>
      <c r="F1988" s="14">
        <v>309</v>
      </c>
      <c r="G1988" s="14">
        <v>300</v>
      </c>
      <c r="H1988" s="14">
        <v>285</v>
      </c>
      <c r="I1988" s="16"/>
    </row>
    <row r="1989" spans="1:9" x14ac:dyDescent="0.25">
      <c r="A1989" s="13">
        <f>IF(E1989&gt;" ",COUNTA($E$3:E1989),"")</f>
        <v>1716</v>
      </c>
      <c r="B1989" s="10" t="s">
        <v>899</v>
      </c>
      <c r="C1989" s="17" t="s">
        <v>900</v>
      </c>
      <c r="D1989" s="97" t="s">
        <v>4372</v>
      </c>
      <c r="E1989" s="13" t="s">
        <v>2995</v>
      </c>
      <c r="F1989" s="14">
        <v>340</v>
      </c>
      <c r="G1989" s="14">
        <v>330</v>
      </c>
      <c r="H1989" s="14">
        <v>310</v>
      </c>
      <c r="I1989" s="16"/>
    </row>
    <row r="1990" spans="1:9" x14ac:dyDescent="0.25">
      <c r="A1990" s="13">
        <f>IF(E1990&gt;" ",COUNTA($E$3:E1990),"")</f>
        <v>1717</v>
      </c>
      <c r="B1990" s="10" t="s">
        <v>901</v>
      </c>
      <c r="C1990" s="17" t="s">
        <v>902</v>
      </c>
      <c r="D1990" s="97" t="s">
        <v>4372</v>
      </c>
      <c r="E1990" s="13" t="s">
        <v>2995</v>
      </c>
      <c r="F1990" s="14">
        <v>360</v>
      </c>
      <c r="G1990" s="14">
        <v>350</v>
      </c>
      <c r="H1990" s="14">
        <v>330</v>
      </c>
      <c r="I1990" s="16"/>
    </row>
    <row r="1991" spans="1:9" x14ac:dyDescent="0.25">
      <c r="A1991" s="13">
        <f>IF(E1991&gt;" ",COUNTA($E$3:E1991),"")</f>
        <v>1718</v>
      </c>
      <c r="B1991" s="10" t="s">
        <v>903</v>
      </c>
      <c r="C1991" s="17" t="s">
        <v>904</v>
      </c>
      <c r="D1991" s="97" t="s">
        <v>4372</v>
      </c>
      <c r="E1991" s="13" t="s">
        <v>2995</v>
      </c>
      <c r="F1991" s="14">
        <v>390</v>
      </c>
      <c r="G1991" s="14">
        <v>380</v>
      </c>
      <c r="H1991" s="14">
        <v>360</v>
      </c>
      <c r="I1991" s="16"/>
    </row>
    <row r="1992" spans="1:9" x14ac:dyDescent="0.25">
      <c r="A1992" s="13">
        <f>IF(E1992&gt;" ",COUNTA($E$3:E1992),"")</f>
        <v>1719</v>
      </c>
      <c r="B1992" s="10" t="s">
        <v>905</v>
      </c>
      <c r="C1992" s="17" t="s">
        <v>906</v>
      </c>
      <c r="D1992" s="97" t="s">
        <v>4372</v>
      </c>
      <c r="E1992" s="13" t="s">
        <v>2995</v>
      </c>
      <c r="F1992" s="14">
        <v>216</v>
      </c>
      <c r="G1992" s="14">
        <v>210</v>
      </c>
      <c r="H1992" s="14">
        <v>200</v>
      </c>
      <c r="I1992" s="16"/>
    </row>
    <row r="1993" spans="1:9" x14ac:dyDescent="0.25">
      <c r="A1993" s="13">
        <f>IF(E1993&gt;" ",COUNTA($E$3:E1993),"")</f>
        <v>1720</v>
      </c>
      <c r="B1993" s="10" t="s">
        <v>907</v>
      </c>
      <c r="C1993" s="17" t="s">
        <v>908</v>
      </c>
      <c r="D1993" s="97" t="s">
        <v>4372</v>
      </c>
      <c r="E1993" s="13" t="s">
        <v>2995</v>
      </c>
      <c r="F1993" s="14">
        <v>268</v>
      </c>
      <c r="G1993" s="14">
        <v>260</v>
      </c>
      <c r="H1993" s="14">
        <v>247</v>
      </c>
      <c r="I1993" s="16"/>
    </row>
    <row r="1994" spans="1:9" x14ac:dyDescent="0.25">
      <c r="A1994" s="13">
        <f>IF(E1994&gt;" ",COUNTA($E$3:E1994),"")</f>
        <v>1721</v>
      </c>
      <c r="B1994" s="10" t="s">
        <v>909</v>
      </c>
      <c r="C1994" s="17" t="s">
        <v>910</v>
      </c>
      <c r="D1994" s="97" t="s">
        <v>4372</v>
      </c>
      <c r="E1994" s="13" t="s">
        <v>2995</v>
      </c>
      <c r="F1994" s="14">
        <v>309</v>
      </c>
      <c r="G1994" s="14">
        <v>300</v>
      </c>
      <c r="H1994" s="14">
        <v>285</v>
      </c>
      <c r="I1994" s="16"/>
    </row>
    <row r="1995" spans="1:9" x14ac:dyDescent="0.25">
      <c r="A1995" s="13">
        <f>IF(E1995&gt;" ",COUNTA($E$3:E1995),"")</f>
        <v>1722</v>
      </c>
      <c r="B1995" s="10" t="s">
        <v>911</v>
      </c>
      <c r="C1995" s="17" t="s">
        <v>912</v>
      </c>
      <c r="D1995" s="97" t="s">
        <v>4372</v>
      </c>
      <c r="E1995" s="13" t="s">
        <v>2995</v>
      </c>
      <c r="F1995" s="14">
        <v>350</v>
      </c>
      <c r="G1995" s="14">
        <v>340</v>
      </c>
      <c r="H1995" s="14">
        <v>320</v>
      </c>
      <c r="I1995" s="16"/>
    </row>
    <row r="1996" spans="1:9" x14ac:dyDescent="0.25">
      <c r="A1996" s="13">
        <f>IF(E1996&gt;" ",COUNTA($E$3:E1996),"")</f>
        <v>1723</v>
      </c>
      <c r="B1996" s="10" t="s">
        <v>913</v>
      </c>
      <c r="C1996" s="17" t="s">
        <v>914</v>
      </c>
      <c r="D1996" s="97" t="s">
        <v>4372</v>
      </c>
      <c r="E1996" s="13" t="s">
        <v>2995</v>
      </c>
      <c r="F1996" s="14">
        <v>370</v>
      </c>
      <c r="G1996" s="14">
        <v>360</v>
      </c>
      <c r="H1996" s="14">
        <v>340</v>
      </c>
      <c r="I1996" s="16"/>
    </row>
    <row r="1997" spans="1:9" x14ac:dyDescent="0.25">
      <c r="A1997" s="13">
        <f>IF(E1997&gt;" ",COUNTA($E$3:E1997),"")</f>
        <v>1724</v>
      </c>
      <c r="B1997" s="10" t="s">
        <v>915</v>
      </c>
      <c r="C1997" s="17" t="s">
        <v>916</v>
      </c>
      <c r="D1997" s="97" t="s">
        <v>4372</v>
      </c>
      <c r="E1997" s="13" t="s">
        <v>2995</v>
      </c>
      <c r="F1997" s="14">
        <v>390</v>
      </c>
      <c r="G1997" s="14">
        <v>380</v>
      </c>
      <c r="H1997" s="14">
        <v>360</v>
      </c>
      <c r="I1997" s="16"/>
    </row>
    <row r="1998" spans="1:9" x14ac:dyDescent="0.25">
      <c r="A1998" s="13">
        <f>IF(E1998&gt;" ",COUNTA($E$3:E1998),"")</f>
        <v>1725</v>
      </c>
      <c r="B1998" s="10" t="s">
        <v>917</v>
      </c>
      <c r="C1998" s="17" t="s">
        <v>918</v>
      </c>
      <c r="D1998" s="97" t="s">
        <v>4372</v>
      </c>
      <c r="E1998" s="13" t="s">
        <v>2995</v>
      </c>
      <c r="F1998" s="14">
        <v>216</v>
      </c>
      <c r="G1998" s="14">
        <v>210</v>
      </c>
      <c r="H1998" s="14">
        <v>200</v>
      </c>
      <c r="I1998" s="16"/>
    </row>
    <row r="1999" spans="1:9" x14ac:dyDescent="0.25">
      <c r="A1999" s="13">
        <f>IF(E1999&gt;" ",COUNTA($E$3:E1999),"")</f>
        <v>1726</v>
      </c>
      <c r="B1999" s="10" t="s">
        <v>919</v>
      </c>
      <c r="C1999" s="17" t="s">
        <v>920</v>
      </c>
      <c r="D1999" s="97" t="s">
        <v>4372</v>
      </c>
      <c r="E1999" s="13" t="s">
        <v>2995</v>
      </c>
      <c r="F1999" s="14">
        <v>268</v>
      </c>
      <c r="G1999" s="14">
        <v>260</v>
      </c>
      <c r="H1999" s="14">
        <v>247</v>
      </c>
      <c r="I1999" s="16"/>
    </row>
    <row r="2000" spans="1:9" x14ac:dyDescent="0.25">
      <c r="A2000" s="13">
        <f>IF(E2000&gt;" ",COUNTA($E$3:E2000),"")</f>
        <v>1727</v>
      </c>
      <c r="B2000" s="10" t="s">
        <v>921</v>
      </c>
      <c r="C2000" s="17" t="s">
        <v>922</v>
      </c>
      <c r="D2000" s="97" t="s">
        <v>4372</v>
      </c>
      <c r="E2000" s="13" t="s">
        <v>2995</v>
      </c>
      <c r="F2000" s="14">
        <v>319</v>
      </c>
      <c r="G2000" s="14">
        <v>310</v>
      </c>
      <c r="H2000" s="14">
        <v>295</v>
      </c>
      <c r="I2000" s="16"/>
    </row>
    <row r="2001" spans="1:9" x14ac:dyDescent="0.25">
      <c r="A2001" s="13">
        <f>IF(E2001&gt;" ",COUNTA($E$3:E2001),"")</f>
        <v>1728</v>
      </c>
      <c r="B2001" s="10" t="s">
        <v>923</v>
      </c>
      <c r="C2001" s="17" t="s">
        <v>924</v>
      </c>
      <c r="D2001" s="97" t="s">
        <v>4372</v>
      </c>
      <c r="E2001" s="13" t="s">
        <v>2995</v>
      </c>
      <c r="F2001" s="14">
        <v>350</v>
      </c>
      <c r="G2001" s="14">
        <v>340</v>
      </c>
      <c r="H2001" s="14">
        <v>320</v>
      </c>
      <c r="I2001" s="16"/>
    </row>
    <row r="2002" spans="1:9" x14ac:dyDescent="0.25">
      <c r="A2002" s="13">
        <f>IF(E2002&gt;" ",COUNTA($E$3:E2002),"")</f>
        <v>1729</v>
      </c>
      <c r="B2002" s="10" t="s">
        <v>925</v>
      </c>
      <c r="C2002" s="17" t="s">
        <v>926</v>
      </c>
      <c r="D2002" s="97" t="s">
        <v>4372</v>
      </c>
      <c r="E2002" s="13" t="s">
        <v>2995</v>
      </c>
      <c r="F2002" s="14">
        <v>370</v>
      </c>
      <c r="G2002" s="14">
        <v>360</v>
      </c>
      <c r="H2002" s="14">
        <v>340</v>
      </c>
      <c r="I2002" s="16"/>
    </row>
    <row r="2003" spans="1:9" x14ac:dyDescent="0.25">
      <c r="A2003" s="13">
        <f>IF(E2003&gt;" ",COUNTA($E$3:E2003),"")</f>
        <v>1730</v>
      </c>
      <c r="B2003" s="10" t="s">
        <v>927</v>
      </c>
      <c r="C2003" s="17" t="s">
        <v>928</v>
      </c>
      <c r="D2003" s="97" t="s">
        <v>4372</v>
      </c>
      <c r="E2003" s="13" t="s">
        <v>2995</v>
      </c>
      <c r="F2003" s="14">
        <v>400</v>
      </c>
      <c r="G2003" s="14">
        <v>390</v>
      </c>
      <c r="H2003" s="14">
        <v>370</v>
      </c>
      <c r="I2003" s="16"/>
    </row>
    <row r="2004" spans="1:9" x14ac:dyDescent="0.25">
      <c r="A2004" s="13">
        <f>IF(E2004&gt;" ",COUNTA($E$3:E2004),"")</f>
        <v>1731</v>
      </c>
      <c r="B2004" s="10" t="s">
        <v>929</v>
      </c>
      <c r="C2004" s="17" t="s">
        <v>930</v>
      </c>
      <c r="D2004" s="97" t="s">
        <v>4372</v>
      </c>
      <c r="E2004" s="13" t="s">
        <v>2995</v>
      </c>
      <c r="F2004" s="14">
        <v>227</v>
      </c>
      <c r="G2004" s="14">
        <v>220</v>
      </c>
      <c r="H2004" s="14">
        <v>209</v>
      </c>
      <c r="I2004" s="16"/>
    </row>
    <row r="2005" spans="1:9" x14ac:dyDescent="0.25">
      <c r="A2005" s="13">
        <f>IF(E2005&gt;" ",COUNTA($E$3:E2005),"")</f>
        <v>1732</v>
      </c>
      <c r="B2005" s="10" t="s">
        <v>931</v>
      </c>
      <c r="C2005" s="17" t="s">
        <v>932</v>
      </c>
      <c r="D2005" s="97" t="s">
        <v>4372</v>
      </c>
      <c r="E2005" s="13" t="s">
        <v>2995</v>
      </c>
      <c r="F2005" s="14">
        <v>278</v>
      </c>
      <c r="G2005" s="14">
        <v>270</v>
      </c>
      <c r="H2005" s="14">
        <v>257</v>
      </c>
      <c r="I2005" s="16"/>
    </row>
    <row r="2006" spans="1:9" x14ac:dyDescent="0.25">
      <c r="A2006" s="13">
        <f>IF(E2006&gt;" ",COUNTA($E$3:E2006),"")</f>
        <v>1733</v>
      </c>
      <c r="B2006" s="10" t="s">
        <v>933</v>
      </c>
      <c r="C2006" s="17" t="s">
        <v>934</v>
      </c>
      <c r="D2006" s="97" t="s">
        <v>4372</v>
      </c>
      <c r="E2006" s="13" t="s">
        <v>2995</v>
      </c>
      <c r="F2006" s="14">
        <v>319</v>
      </c>
      <c r="G2006" s="14">
        <v>310</v>
      </c>
      <c r="H2006" s="14">
        <v>295</v>
      </c>
      <c r="I2006" s="16"/>
    </row>
    <row r="2007" spans="1:9" x14ac:dyDescent="0.25">
      <c r="A2007" s="13">
        <f>IF(E2007&gt;" ",COUNTA($E$3:E2007),"")</f>
        <v>1734</v>
      </c>
      <c r="B2007" s="10" t="s">
        <v>935</v>
      </c>
      <c r="C2007" s="17" t="s">
        <v>936</v>
      </c>
      <c r="D2007" s="97" t="s">
        <v>4372</v>
      </c>
      <c r="E2007" s="13" t="s">
        <v>2995</v>
      </c>
      <c r="F2007" s="14">
        <v>360</v>
      </c>
      <c r="G2007" s="14">
        <v>350</v>
      </c>
      <c r="H2007" s="14">
        <v>330</v>
      </c>
      <c r="I2007" s="16"/>
    </row>
    <row r="2008" spans="1:9" x14ac:dyDescent="0.25">
      <c r="A2008" s="13">
        <f>IF(E2008&gt;" ",COUNTA($E$3:E2008),"")</f>
        <v>1735</v>
      </c>
      <c r="B2008" s="10" t="s">
        <v>937</v>
      </c>
      <c r="C2008" s="17" t="s">
        <v>938</v>
      </c>
      <c r="D2008" s="97" t="s">
        <v>4372</v>
      </c>
      <c r="E2008" s="13" t="s">
        <v>2995</v>
      </c>
      <c r="F2008" s="14">
        <v>380</v>
      </c>
      <c r="G2008" s="14">
        <v>370</v>
      </c>
      <c r="H2008" s="14">
        <v>350</v>
      </c>
      <c r="I2008" s="16"/>
    </row>
    <row r="2009" spans="1:9" x14ac:dyDescent="0.25">
      <c r="A2009" s="13">
        <f>IF(E2009&gt;" ",COUNTA($E$3:E2009),"")</f>
        <v>1736</v>
      </c>
      <c r="B2009" s="10" t="s">
        <v>939</v>
      </c>
      <c r="C2009" s="17" t="s">
        <v>940</v>
      </c>
      <c r="D2009" s="97" t="s">
        <v>4372</v>
      </c>
      <c r="E2009" s="13" t="s">
        <v>2995</v>
      </c>
      <c r="F2009" s="14">
        <v>400</v>
      </c>
      <c r="G2009" s="14">
        <v>390</v>
      </c>
      <c r="H2009" s="14">
        <v>370</v>
      </c>
      <c r="I2009" s="16"/>
    </row>
    <row r="2010" spans="1:9" x14ac:dyDescent="0.25">
      <c r="A2010" s="13">
        <f>IF(E2010&gt;" ",COUNTA($E$3:E2010),"")</f>
        <v>1737</v>
      </c>
      <c r="B2010" s="10" t="s">
        <v>941</v>
      </c>
      <c r="C2010" s="17" t="s">
        <v>942</v>
      </c>
      <c r="D2010" s="97" t="s">
        <v>4372</v>
      </c>
      <c r="E2010" s="13" t="s">
        <v>2995</v>
      </c>
      <c r="F2010" s="14">
        <v>227</v>
      </c>
      <c r="G2010" s="14">
        <v>220</v>
      </c>
      <c r="H2010" s="14">
        <v>209</v>
      </c>
      <c r="I2010" s="16"/>
    </row>
    <row r="2011" spans="1:9" x14ac:dyDescent="0.25">
      <c r="A2011" s="13">
        <f>IF(E2011&gt;" ",COUNTA($E$3:E2011),"")</f>
        <v>1738</v>
      </c>
      <c r="B2011" s="10" t="s">
        <v>943</v>
      </c>
      <c r="C2011" s="17" t="s">
        <v>944</v>
      </c>
      <c r="D2011" s="97" t="s">
        <v>4372</v>
      </c>
      <c r="E2011" s="13" t="s">
        <v>2995</v>
      </c>
      <c r="F2011" s="14">
        <v>288</v>
      </c>
      <c r="G2011" s="14">
        <v>280</v>
      </c>
      <c r="H2011" s="14">
        <v>266</v>
      </c>
      <c r="I2011" s="16"/>
    </row>
    <row r="2012" spans="1:9" x14ac:dyDescent="0.25">
      <c r="A2012" s="13">
        <f>IF(E2012&gt;" ",COUNTA($E$3:E2012),"")</f>
        <v>1739</v>
      </c>
      <c r="B2012" s="10" t="s">
        <v>945</v>
      </c>
      <c r="C2012" s="17" t="s">
        <v>946</v>
      </c>
      <c r="D2012" s="97" t="s">
        <v>4372</v>
      </c>
      <c r="E2012" s="13" t="s">
        <v>2995</v>
      </c>
      <c r="F2012" s="14">
        <v>330</v>
      </c>
      <c r="G2012" s="14">
        <v>320</v>
      </c>
      <c r="H2012" s="14">
        <v>300</v>
      </c>
      <c r="I2012" s="16"/>
    </row>
    <row r="2013" spans="1:9" x14ac:dyDescent="0.25">
      <c r="A2013" s="13">
        <f>IF(E2013&gt;" ",COUNTA($E$3:E2013),"")</f>
        <v>1740</v>
      </c>
      <c r="B2013" s="10" t="s">
        <v>947</v>
      </c>
      <c r="C2013" s="17" t="s">
        <v>948</v>
      </c>
      <c r="D2013" s="97" t="s">
        <v>4372</v>
      </c>
      <c r="E2013" s="13" t="s">
        <v>2995</v>
      </c>
      <c r="F2013" s="14">
        <v>360</v>
      </c>
      <c r="G2013" s="14">
        <v>350</v>
      </c>
      <c r="H2013" s="14">
        <v>330</v>
      </c>
      <c r="I2013" s="16"/>
    </row>
    <row r="2014" spans="1:9" x14ac:dyDescent="0.25">
      <c r="A2014" s="13">
        <f>IF(E2014&gt;" ",COUNTA($E$3:E2014),"")</f>
        <v>1741</v>
      </c>
      <c r="B2014" s="10" t="s">
        <v>949</v>
      </c>
      <c r="C2014" s="17" t="s">
        <v>950</v>
      </c>
      <c r="D2014" s="97" t="s">
        <v>4372</v>
      </c>
      <c r="E2014" s="13" t="s">
        <v>2995</v>
      </c>
      <c r="F2014" s="14">
        <v>380</v>
      </c>
      <c r="G2014" s="14">
        <v>370</v>
      </c>
      <c r="H2014" s="14">
        <v>350</v>
      </c>
      <c r="I2014" s="16"/>
    </row>
    <row r="2015" spans="1:9" x14ac:dyDescent="0.25">
      <c r="A2015" s="13">
        <f>IF(E2015&gt;" ",COUNTA($E$3:E2015),"")</f>
        <v>1742</v>
      </c>
      <c r="B2015" s="10" t="s">
        <v>951</v>
      </c>
      <c r="C2015" s="17" t="s">
        <v>952</v>
      </c>
      <c r="D2015" s="97" t="s">
        <v>4372</v>
      </c>
      <c r="E2015" s="13" t="s">
        <v>2995</v>
      </c>
      <c r="F2015" s="14">
        <v>410</v>
      </c>
      <c r="G2015" s="14">
        <v>400</v>
      </c>
      <c r="H2015" s="14">
        <v>380</v>
      </c>
      <c r="I2015" s="16"/>
    </row>
    <row r="2016" spans="1:9" x14ac:dyDescent="0.25">
      <c r="A2016" s="13">
        <f>IF(E2016&gt;" ",COUNTA($E$3:E2016),"")</f>
        <v>1743</v>
      </c>
      <c r="B2016" s="10" t="s">
        <v>953</v>
      </c>
      <c r="C2016" s="17" t="s">
        <v>954</v>
      </c>
      <c r="D2016" s="97" t="s">
        <v>4372</v>
      </c>
      <c r="E2016" s="13" t="s">
        <v>2995</v>
      </c>
      <c r="F2016" s="14">
        <v>247</v>
      </c>
      <c r="G2016" s="14">
        <v>240</v>
      </c>
      <c r="H2016" s="14">
        <v>228</v>
      </c>
      <c r="I2016" s="16"/>
    </row>
    <row r="2017" spans="1:9" x14ac:dyDescent="0.25">
      <c r="A2017" s="13">
        <f>IF(E2017&gt;" ",COUNTA($E$3:E2017),"")</f>
        <v>1744</v>
      </c>
      <c r="B2017" s="10" t="s">
        <v>955</v>
      </c>
      <c r="C2017" s="17" t="s">
        <v>956</v>
      </c>
      <c r="D2017" s="97" t="s">
        <v>4372</v>
      </c>
      <c r="E2017" s="13" t="s">
        <v>2995</v>
      </c>
      <c r="F2017" s="14">
        <v>309</v>
      </c>
      <c r="G2017" s="14">
        <v>300</v>
      </c>
      <c r="H2017" s="14">
        <v>285</v>
      </c>
      <c r="I2017" s="16"/>
    </row>
    <row r="2018" spans="1:9" x14ac:dyDescent="0.25">
      <c r="A2018" s="13">
        <f>IF(E2018&gt;" ",COUNTA($E$3:E2018),"")</f>
        <v>1745</v>
      </c>
      <c r="B2018" s="10" t="s">
        <v>957</v>
      </c>
      <c r="C2018" s="17" t="s">
        <v>958</v>
      </c>
      <c r="D2018" s="97" t="s">
        <v>4372</v>
      </c>
      <c r="E2018" s="13" t="s">
        <v>2995</v>
      </c>
      <c r="F2018" s="14">
        <v>350</v>
      </c>
      <c r="G2018" s="14">
        <v>340</v>
      </c>
      <c r="H2018" s="14">
        <v>320</v>
      </c>
      <c r="I2018" s="16"/>
    </row>
    <row r="2019" spans="1:9" x14ac:dyDescent="0.25">
      <c r="A2019" s="13">
        <f>IF(E2019&gt;" ",COUNTA($E$3:E2019),"")</f>
        <v>1746</v>
      </c>
      <c r="B2019" s="10" t="s">
        <v>959</v>
      </c>
      <c r="C2019" s="17" t="s">
        <v>1896</v>
      </c>
      <c r="D2019" s="97" t="s">
        <v>4372</v>
      </c>
      <c r="E2019" s="13" t="s">
        <v>2995</v>
      </c>
      <c r="F2019" s="14">
        <v>380</v>
      </c>
      <c r="G2019" s="14">
        <v>370</v>
      </c>
      <c r="H2019" s="14">
        <v>350</v>
      </c>
      <c r="I2019" s="16"/>
    </row>
    <row r="2020" spans="1:9" x14ac:dyDescent="0.25">
      <c r="A2020" s="13">
        <f>IF(E2020&gt;" ",COUNTA($E$3:E2020),"")</f>
        <v>1747</v>
      </c>
      <c r="B2020" s="10" t="s">
        <v>1897</v>
      </c>
      <c r="C2020" s="17" t="s">
        <v>1898</v>
      </c>
      <c r="D2020" s="97" t="s">
        <v>4372</v>
      </c>
      <c r="E2020" s="13" t="s">
        <v>2995</v>
      </c>
      <c r="F2020" s="14">
        <v>400</v>
      </c>
      <c r="G2020" s="14">
        <v>390</v>
      </c>
      <c r="H2020" s="14">
        <v>370</v>
      </c>
      <c r="I2020" s="16"/>
    </row>
    <row r="2021" spans="1:9" x14ac:dyDescent="0.25">
      <c r="A2021" s="13">
        <f>IF(E2021&gt;" ",COUNTA($E$3:E2021),"")</f>
        <v>1748</v>
      </c>
      <c r="B2021" s="10" t="s">
        <v>1899</v>
      </c>
      <c r="C2021" s="17" t="s">
        <v>1900</v>
      </c>
      <c r="D2021" s="97" t="s">
        <v>4372</v>
      </c>
      <c r="E2021" s="13" t="s">
        <v>2995</v>
      </c>
      <c r="F2021" s="14">
        <v>430</v>
      </c>
      <c r="G2021" s="14">
        <v>420</v>
      </c>
      <c r="H2021" s="14">
        <v>400</v>
      </c>
      <c r="I2021" s="16"/>
    </row>
    <row r="2022" spans="1:9" x14ac:dyDescent="0.25">
      <c r="A2022" s="13">
        <f>IF(E2022&gt;" ",COUNTA($E$3:E2022),"")</f>
        <v>1749</v>
      </c>
      <c r="B2022" s="10" t="s">
        <v>1901</v>
      </c>
      <c r="C2022" s="17" t="s">
        <v>1902</v>
      </c>
      <c r="D2022" s="97" t="s">
        <v>4372</v>
      </c>
      <c r="E2022" s="13" t="s">
        <v>2995</v>
      </c>
      <c r="F2022" s="14">
        <v>258</v>
      </c>
      <c r="G2022" s="14">
        <v>250</v>
      </c>
      <c r="H2022" s="14">
        <v>238</v>
      </c>
      <c r="I2022" s="16"/>
    </row>
    <row r="2023" spans="1:9" x14ac:dyDescent="0.25">
      <c r="A2023" s="13">
        <f>IF(E2023&gt;" ",COUNTA($E$3:E2023),"")</f>
        <v>1750</v>
      </c>
      <c r="B2023" s="10" t="s">
        <v>1903</v>
      </c>
      <c r="C2023" s="17" t="s">
        <v>1904</v>
      </c>
      <c r="D2023" s="97" t="s">
        <v>4372</v>
      </c>
      <c r="E2023" s="13" t="s">
        <v>2995</v>
      </c>
      <c r="F2023" s="14">
        <v>319</v>
      </c>
      <c r="G2023" s="14">
        <v>310</v>
      </c>
      <c r="H2023" s="14">
        <v>295</v>
      </c>
      <c r="I2023" s="16"/>
    </row>
    <row r="2024" spans="1:9" x14ac:dyDescent="0.25">
      <c r="A2024" s="13">
        <f>IF(E2024&gt;" ",COUNTA($E$3:E2024),"")</f>
        <v>1751</v>
      </c>
      <c r="B2024" s="10" t="s">
        <v>1905</v>
      </c>
      <c r="C2024" s="17" t="s">
        <v>1906</v>
      </c>
      <c r="D2024" s="97" t="s">
        <v>4372</v>
      </c>
      <c r="E2024" s="13" t="s">
        <v>2995</v>
      </c>
      <c r="F2024" s="14">
        <v>360</v>
      </c>
      <c r="G2024" s="14">
        <v>350</v>
      </c>
      <c r="H2024" s="14">
        <v>330</v>
      </c>
      <c r="I2024" s="16"/>
    </row>
    <row r="2025" spans="1:9" x14ac:dyDescent="0.25">
      <c r="A2025" s="13">
        <f>IF(E2025&gt;" ",COUNTA($E$3:E2025),"")</f>
        <v>1752</v>
      </c>
      <c r="B2025" s="10" t="s">
        <v>1907</v>
      </c>
      <c r="C2025" s="17" t="s">
        <v>1908</v>
      </c>
      <c r="D2025" s="97" t="s">
        <v>4372</v>
      </c>
      <c r="E2025" s="13" t="s">
        <v>2995</v>
      </c>
      <c r="F2025" s="14">
        <v>390</v>
      </c>
      <c r="G2025" s="14">
        <v>380</v>
      </c>
      <c r="H2025" s="14">
        <v>360</v>
      </c>
      <c r="I2025" s="16"/>
    </row>
    <row r="2026" spans="1:9" x14ac:dyDescent="0.25">
      <c r="A2026" s="13">
        <f>IF(E2026&gt;" ",COUNTA($E$3:E2026),"")</f>
        <v>1753</v>
      </c>
      <c r="B2026" s="10" t="s">
        <v>1909</v>
      </c>
      <c r="C2026" s="17" t="s">
        <v>1910</v>
      </c>
      <c r="D2026" s="97" t="s">
        <v>4372</v>
      </c>
      <c r="E2026" s="13" t="s">
        <v>2995</v>
      </c>
      <c r="F2026" s="14">
        <v>410</v>
      </c>
      <c r="G2026" s="14">
        <v>400</v>
      </c>
      <c r="H2026" s="14">
        <v>380</v>
      </c>
      <c r="I2026" s="16"/>
    </row>
    <row r="2027" spans="1:9" x14ac:dyDescent="0.25">
      <c r="A2027" s="13">
        <f>IF(E2027&gt;" ",COUNTA($E$3:E2027),"")</f>
        <v>1754</v>
      </c>
      <c r="B2027" s="10" t="s">
        <v>1911</v>
      </c>
      <c r="C2027" s="17" t="s">
        <v>1912</v>
      </c>
      <c r="D2027" s="97" t="s">
        <v>4372</v>
      </c>
      <c r="E2027" s="13" t="s">
        <v>2995</v>
      </c>
      <c r="F2027" s="14">
        <v>440</v>
      </c>
      <c r="G2027" s="14">
        <v>430</v>
      </c>
      <c r="H2027" s="14">
        <v>410</v>
      </c>
      <c r="I2027" s="16"/>
    </row>
    <row r="2028" spans="1:9" x14ac:dyDescent="0.25">
      <c r="A2028" s="13">
        <f>IF(E2028&gt;" ",COUNTA($E$3:E2028),"")</f>
        <v>1755</v>
      </c>
      <c r="B2028" s="10" t="s">
        <v>1913</v>
      </c>
      <c r="C2028" s="17" t="s">
        <v>1914</v>
      </c>
      <c r="D2028" s="97" t="s">
        <v>4372</v>
      </c>
      <c r="E2028" s="13" t="s">
        <v>2995</v>
      </c>
      <c r="F2028" s="14">
        <v>268</v>
      </c>
      <c r="G2028" s="14">
        <v>260</v>
      </c>
      <c r="H2028" s="14">
        <v>247</v>
      </c>
      <c r="I2028" s="16"/>
    </row>
    <row r="2029" spans="1:9" x14ac:dyDescent="0.25">
      <c r="A2029" s="13">
        <f>IF(E2029&gt;" ",COUNTA($E$3:E2029),"")</f>
        <v>1756</v>
      </c>
      <c r="B2029" s="10" t="s">
        <v>1915</v>
      </c>
      <c r="C2029" s="17" t="s">
        <v>1916</v>
      </c>
      <c r="D2029" s="97" t="s">
        <v>4372</v>
      </c>
      <c r="E2029" s="13" t="s">
        <v>2995</v>
      </c>
      <c r="F2029" s="14">
        <v>330</v>
      </c>
      <c r="G2029" s="14">
        <v>320</v>
      </c>
      <c r="H2029" s="14">
        <v>300</v>
      </c>
      <c r="I2029" s="16"/>
    </row>
    <row r="2030" spans="1:9" x14ac:dyDescent="0.25">
      <c r="A2030" s="13">
        <f>IF(E2030&gt;" ",COUNTA($E$3:E2030),"")</f>
        <v>1757</v>
      </c>
      <c r="B2030" s="10" t="s">
        <v>1917</v>
      </c>
      <c r="C2030" s="17" t="s">
        <v>1918</v>
      </c>
      <c r="D2030" s="97" t="s">
        <v>4372</v>
      </c>
      <c r="E2030" s="13" t="s">
        <v>2995</v>
      </c>
      <c r="F2030" s="14">
        <v>370</v>
      </c>
      <c r="G2030" s="14">
        <v>360</v>
      </c>
      <c r="H2030" s="14">
        <v>340</v>
      </c>
      <c r="I2030" s="16"/>
    </row>
    <row r="2031" spans="1:9" x14ac:dyDescent="0.25">
      <c r="A2031" s="13">
        <f>IF(E2031&gt;" ",COUNTA($E$3:E2031),"")</f>
        <v>1758</v>
      </c>
      <c r="B2031" s="10" t="s">
        <v>1919</v>
      </c>
      <c r="C2031" s="17" t="s">
        <v>1920</v>
      </c>
      <c r="D2031" s="97" t="s">
        <v>4372</v>
      </c>
      <c r="E2031" s="13" t="s">
        <v>2995</v>
      </c>
      <c r="F2031" s="14">
        <v>400</v>
      </c>
      <c r="G2031" s="14">
        <v>390</v>
      </c>
      <c r="H2031" s="14">
        <v>370</v>
      </c>
      <c r="I2031" s="16"/>
    </row>
    <row r="2032" spans="1:9" x14ac:dyDescent="0.25">
      <c r="A2032" s="13">
        <f>IF(E2032&gt;" ",COUNTA($E$3:E2032),"")</f>
        <v>1759</v>
      </c>
      <c r="B2032" s="10" t="s">
        <v>1921</v>
      </c>
      <c r="C2032" s="17" t="s">
        <v>1922</v>
      </c>
      <c r="D2032" s="97" t="s">
        <v>4372</v>
      </c>
      <c r="E2032" s="13" t="s">
        <v>2995</v>
      </c>
      <c r="F2032" s="14">
        <v>420</v>
      </c>
      <c r="G2032" s="14">
        <v>410</v>
      </c>
      <c r="H2032" s="14">
        <v>390</v>
      </c>
      <c r="I2032" s="16"/>
    </row>
    <row r="2033" spans="1:9" x14ac:dyDescent="0.25">
      <c r="A2033" s="13">
        <f>IF(E2033&gt;" ",COUNTA($E$3:E2033),"")</f>
        <v>1760</v>
      </c>
      <c r="B2033" s="10" t="s">
        <v>1923</v>
      </c>
      <c r="C2033" s="17" t="s">
        <v>1924</v>
      </c>
      <c r="D2033" s="97" t="s">
        <v>4372</v>
      </c>
      <c r="E2033" s="13" t="s">
        <v>2995</v>
      </c>
      <c r="F2033" s="14">
        <v>450</v>
      </c>
      <c r="G2033" s="14">
        <v>440</v>
      </c>
      <c r="H2033" s="14">
        <v>420</v>
      </c>
      <c r="I2033" s="16"/>
    </row>
    <row r="2034" spans="1:9" x14ac:dyDescent="0.25">
      <c r="A2034" s="13" t="str">
        <f>IF(E2034&gt;" ",COUNTA($E$3:E2034),"")</f>
        <v/>
      </c>
      <c r="B2034" s="10"/>
      <c r="C2034" s="17"/>
      <c r="D2034" s="97"/>
      <c r="E2034" s="13"/>
      <c r="F2034" s="14"/>
      <c r="G2034" s="14"/>
      <c r="H2034" s="14"/>
      <c r="I2034" s="16"/>
    </row>
    <row r="2035" spans="1:9" x14ac:dyDescent="0.25">
      <c r="A2035" s="73" t="str">
        <f>IF(E2035&gt;" ",COUNTA($E$3:E2035),"")</f>
        <v/>
      </c>
      <c r="B2035" s="74" t="s">
        <v>2655</v>
      </c>
      <c r="C2035" s="75" t="s">
        <v>139</v>
      </c>
      <c r="D2035" s="94"/>
      <c r="E2035" s="76"/>
      <c r="F2035" s="77"/>
      <c r="G2035" s="78"/>
      <c r="H2035" s="77"/>
      <c r="I2035" s="79"/>
    </row>
    <row r="2036" spans="1:9" x14ac:dyDescent="0.25">
      <c r="A2036" s="13" t="str">
        <f>IF(E2036&gt;" ",COUNTA($E$3:E2036),"")</f>
        <v/>
      </c>
      <c r="B2036" s="19" t="s">
        <v>140</v>
      </c>
      <c r="C2036" s="18" t="s">
        <v>3978</v>
      </c>
      <c r="D2036" s="95"/>
      <c r="E2036" s="13"/>
      <c r="F2036" s="14"/>
      <c r="G2036" s="14"/>
      <c r="H2036" s="14"/>
      <c r="I2036" s="16"/>
    </row>
    <row r="2037" spans="1:9" x14ac:dyDescent="0.25">
      <c r="A2037" s="13" t="str">
        <f>IF(E2037&gt;" ",COUNTA($E$3:E2037),"")</f>
        <v/>
      </c>
      <c r="B2037" s="19" t="s">
        <v>141</v>
      </c>
      <c r="C2037" s="18" t="s">
        <v>142</v>
      </c>
      <c r="D2037" s="95"/>
      <c r="E2037" s="13"/>
      <c r="F2037" s="14"/>
      <c r="G2037" s="14"/>
      <c r="H2037" s="14"/>
      <c r="I2037" s="16"/>
    </row>
    <row r="2038" spans="1:9" x14ac:dyDescent="0.25">
      <c r="A2038" s="13">
        <f>IF(E2038&gt;" ",COUNTA($E$3:E2038),"")</f>
        <v>1761</v>
      </c>
      <c r="B2038" s="10" t="s">
        <v>2381</v>
      </c>
      <c r="C2038" s="17" t="s">
        <v>2382</v>
      </c>
      <c r="D2038" s="98" t="s">
        <v>4385</v>
      </c>
      <c r="E2038" s="13" t="s">
        <v>1887</v>
      </c>
      <c r="F2038" s="14"/>
      <c r="G2038" s="14"/>
      <c r="H2038" s="14"/>
      <c r="I2038" s="16"/>
    </row>
    <row r="2039" spans="1:9" x14ac:dyDescent="0.25">
      <c r="A2039" s="13">
        <f>IF(E2039&gt;" ",COUNTA($E$3:E2039),"")</f>
        <v>1762</v>
      </c>
      <c r="B2039" s="10" t="s">
        <v>2383</v>
      </c>
      <c r="C2039" s="17" t="s">
        <v>2384</v>
      </c>
      <c r="D2039" s="98" t="s">
        <v>4385</v>
      </c>
      <c r="E2039" s="13" t="s">
        <v>1887</v>
      </c>
      <c r="F2039" s="14"/>
      <c r="G2039" s="14"/>
      <c r="H2039" s="14"/>
      <c r="I2039" s="16"/>
    </row>
    <row r="2040" spans="1:9" x14ac:dyDescent="0.25">
      <c r="A2040" s="13">
        <f>IF(E2040&gt;" ",COUNTA($E$3:E2040),"")</f>
        <v>1763</v>
      </c>
      <c r="B2040" s="10" t="s">
        <v>2385</v>
      </c>
      <c r="C2040" s="17" t="s">
        <v>2386</v>
      </c>
      <c r="D2040" s="98" t="s">
        <v>4385</v>
      </c>
      <c r="E2040" s="13" t="s">
        <v>1887</v>
      </c>
      <c r="F2040" s="14">
        <v>216</v>
      </c>
      <c r="G2040" s="14">
        <v>210</v>
      </c>
      <c r="H2040" s="14">
        <v>200</v>
      </c>
      <c r="I2040" s="16"/>
    </row>
    <row r="2041" spans="1:9" x14ac:dyDescent="0.25">
      <c r="A2041" s="13">
        <f>IF(E2041&gt;" ",COUNTA($E$3:E2041),"")</f>
        <v>1764</v>
      </c>
      <c r="B2041" s="10" t="s">
        <v>2387</v>
      </c>
      <c r="C2041" s="17" t="s">
        <v>2388</v>
      </c>
      <c r="D2041" s="98" t="s">
        <v>4385</v>
      </c>
      <c r="E2041" s="13" t="s">
        <v>1887</v>
      </c>
      <c r="F2041" s="14"/>
      <c r="G2041" s="14"/>
      <c r="H2041" s="14"/>
      <c r="I2041" s="16"/>
    </row>
    <row r="2042" spans="1:9" x14ac:dyDescent="0.25">
      <c r="A2042" s="13">
        <f>IF(E2042&gt;" ",COUNTA($E$3:E2042),"")</f>
        <v>1765</v>
      </c>
      <c r="B2042" s="10" t="s">
        <v>2389</v>
      </c>
      <c r="C2042" s="17" t="s">
        <v>2390</v>
      </c>
      <c r="D2042" s="98" t="s">
        <v>4385</v>
      </c>
      <c r="E2042" s="13" t="s">
        <v>1887</v>
      </c>
      <c r="F2042" s="14">
        <v>324</v>
      </c>
      <c r="G2042" s="14">
        <v>315</v>
      </c>
      <c r="H2042" s="14">
        <v>299</v>
      </c>
      <c r="I2042" s="16"/>
    </row>
    <row r="2043" spans="1:9" x14ac:dyDescent="0.25">
      <c r="A2043" s="13">
        <f>IF(E2043&gt;" ",COUNTA($E$3:E2043),"")</f>
        <v>1766</v>
      </c>
      <c r="B2043" s="10" t="s">
        <v>2391</v>
      </c>
      <c r="C2043" s="17" t="s">
        <v>2392</v>
      </c>
      <c r="D2043" s="98" t="s">
        <v>4385</v>
      </c>
      <c r="E2043" s="13" t="s">
        <v>1887</v>
      </c>
      <c r="F2043" s="14"/>
      <c r="G2043" s="14"/>
      <c r="H2043" s="14"/>
      <c r="I2043" s="16"/>
    </row>
    <row r="2044" spans="1:9" x14ac:dyDescent="0.25">
      <c r="A2044" s="13">
        <f>IF(E2044&gt;" ",COUNTA($E$3:E2044),"")</f>
        <v>1767</v>
      </c>
      <c r="B2044" s="10" t="s">
        <v>2393</v>
      </c>
      <c r="C2044" s="17" t="s">
        <v>2394</v>
      </c>
      <c r="D2044" s="98" t="s">
        <v>4385</v>
      </c>
      <c r="E2044" s="13" t="s">
        <v>1887</v>
      </c>
      <c r="F2044" s="14">
        <v>380</v>
      </c>
      <c r="G2044" s="14">
        <v>370</v>
      </c>
      <c r="H2044" s="14">
        <v>350</v>
      </c>
      <c r="I2044" s="16"/>
    </row>
    <row r="2045" spans="1:9" x14ac:dyDescent="0.25">
      <c r="A2045" s="13">
        <f>IF(E2045&gt;" ",COUNTA($E$3:E2045),"")</f>
        <v>1768</v>
      </c>
      <c r="B2045" s="10" t="s">
        <v>2395</v>
      </c>
      <c r="C2045" s="17" t="s">
        <v>2396</v>
      </c>
      <c r="D2045" s="98" t="s">
        <v>4385</v>
      </c>
      <c r="E2045" s="13" t="s">
        <v>1887</v>
      </c>
      <c r="F2045" s="14">
        <v>550</v>
      </c>
      <c r="G2045" s="14">
        <v>530</v>
      </c>
      <c r="H2045" s="14">
        <v>500</v>
      </c>
      <c r="I2045" s="16"/>
    </row>
    <row r="2046" spans="1:9" x14ac:dyDescent="0.25">
      <c r="A2046" s="13">
        <f>IF(E2046&gt;" ",COUNTA($E$3:E2046),"")</f>
        <v>1769</v>
      </c>
      <c r="B2046" s="10" t="s">
        <v>2397</v>
      </c>
      <c r="C2046" s="17" t="s">
        <v>795</v>
      </c>
      <c r="D2046" s="98" t="s">
        <v>4385</v>
      </c>
      <c r="E2046" s="13" t="s">
        <v>1887</v>
      </c>
      <c r="F2046" s="14">
        <v>1080</v>
      </c>
      <c r="G2046" s="14">
        <v>1050</v>
      </c>
      <c r="H2046" s="14">
        <v>1000</v>
      </c>
      <c r="I2046" s="16"/>
    </row>
    <row r="2047" spans="1:9" x14ac:dyDescent="0.25">
      <c r="A2047" s="13" t="str">
        <f>IF(E2047&gt;" ",COUNTA($E$3:E2047),"")</f>
        <v/>
      </c>
      <c r="B2047" s="10"/>
      <c r="C2047" s="17"/>
      <c r="D2047" s="98"/>
      <c r="E2047" s="13"/>
      <c r="F2047" s="14"/>
      <c r="G2047" s="14"/>
      <c r="H2047" s="14"/>
      <c r="I2047" s="16"/>
    </row>
    <row r="2048" spans="1:9" x14ac:dyDescent="0.25">
      <c r="A2048" s="13" t="str">
        <f>IF(E2048&gt;" ",COUNTA($E$3:E2048),"")</f>
        <v/>
      </c>
      <c r="B2048" s="19" t="s">
        <v>143</v>
      </c>
      <c r="C2048" s="18" t="s">
        <v>144</v>
      </c>
      <c r="D2048" s="98"/>
      <c r="E2048" s="13"/>
      <c r="F2048" s="14"/>
      <c r="G2048" s="14"/>
      <c r="H2048" s="14"/>
      <c r="I2048" s="16"/>
    </row>
    <row r="2049" spans="1:9" x14ac:dyDescent="0.25">
      <c r="A2049" s="13">
        <f>IF(E2049&gt;" ",COUNTA($E$3:E2049),"")</f>
        <v>1770</v>
      </c>
      <c r="B2049" s="10" t="s">
        <v>2398</v>
      </c>
      <c r="C2049" s="17" t="s">
        <v>2382</v>
      </c>
      <c r="D2049" s="98" t="s">
        <v>4385</v>
      </c>
      <c r="E2049" s="13" t="s">
        <v>1887</v>
      </c>
      <c r="F2049" s="14"/>
      <c r="G2049" s="14"/>
      <c r="H2049" s="14"/>
      <c r="I2049" s="16"/>
    </row>
    <row r="2050" spans="1:9" x14ac:dyDescent="0.25">
      <c r="A2050" s="13">
        <f>IF(E2050&gt;" ",COUNTA($E$3:E2050),"")</f>
        <v>1771</v>
      </c>
      <c r="B2050" s="10" t="s">
        <v>2399</v>
      </c>
      <c r="C2050" s="17" t="s">
        <v>2384</v>
      </c>
      <c r="D2050" s="98" t="s">
        <v>4385</v>
      </c>
      <c r="E2050" s="13" t="s">
        <v>1887</v>
      </c>
      <c r="F2050" s="14"/>
      <c r="G2050" s="14"/>
      <c r="H2050" s="14"/>
      <c r="I2050" s="16"/>
    </row>
    <row r="2051" spans="1:9" x14ac:dyDescent="0.25">
      <c r="A2051" s="13">
        <f>IF(E2051&gt;" ",COUNTA($E$3:E2051),"")</f>
        <v>1772</v>
      </c>
      <c r="B2051" s="10" t="s">
        <v>2400</v>
      </c>
      <c r="C2051" s="17" t="s">
        <v>2386</v>
      </c>
      <c r="D2051" s="98" t="s">
        <v>4385</v>
      </c>
      <c r="E2051" s="13" t="s">
        <v>1887</v>
      </c>
      <c r="F2051" s="14"/>
      <c r="G2051" s="14"/>
      <c r="H2051" s="14"/>
      <c r="I2051" s="16"/>
    </row>
    <row r="2052" spans="1:9" x14ac:dyDescent="0.25">
      <c r="A2052" s="13">
        <f>IF(E2052&gt;" ",COUNTA($E$3:E2052),"")</f>
        <v>1773</v>
      </c>
      <c r="B2052" s="10" t="s">
        <v>2401</v>
      </c>
      <c r="C2052" s="17" t="s">
        <v>2388</v>
      </c>
      <c r="D2052" s="98" t="s">
        <v>4385</v>
      </c>
      <c r="E2052" s="13" t="s">
        <v>1887</v>
      </c>
      <c r="F2052" s="14"/>
      <c r="G2052" s="14"/>
      <c r="H2052" s="14"/>
      <c r="I2052" s="16"/>
    </row>
    <row r="2053" spans="1:9" x14ac:dyDescent="0.25">
      <c r="A2053" s="13">
        <f>IF(E2053&gt;" ",COUNTA($E$3:E2053),"")</f>
        <v>1774</v>
      </c>
      <c r="B2053" s="10" t="s">
        <v>2402</v>
      </c>
      <c r="C2053" s="17" t="s">
        <v>2390</v>
      </c>
      <c r="D2053" s="98" t="s">
        <v>4385</v>
      </c>
      <c r="E2053" s="13" t="s">
        <v>1887</v>
      </c>
      <c r="F2053" s="14"/>
      <c r="G2053" s="14"/>
      <c r="H2053" s="14"/>
      <c r="I2053" s="16"/>
    </row>
    <row r="2054" spans="1:9" x14ac:dyDescent="0.25">
      <c r="A2054" s="13">
        <f>IF(E2054&gt;" ",COUNTA($E$3:E2054),"")</f>
        <v>1775</v>
      </c>
      <c r="B2054" s="10" t="s">
        <v>2403</v>
      </c>
      <c r="C2054" s="17" t="s">
        <v>2392</v>
      </c>
      <c r="D2054" s="98" t="s">
        <v>4385</v>
      </c>
      <c r="E2054" s="13" t="s">
        <v>1887</v>
      </c>
      <c r="F2054" s="14"/>
      <c r="G2054" s="14"/>
      <c r="H2054" s="14"/>
      <c r="I2054" s="16"/>
    </row>
    <row r="2055" spans="1:9" x14ac:dyDescent="0.25">
      <c r="A2055" s="13">
        <f>IF(E2055&gt;" ",COUNTA($E$3:E2055),"")</f>
        <v>1776</v>
      </c>
      <c r="B2055" s="10" t="s">
        <v>2404</v>
      </c>
      <c r="C2055" s="17" t="s">
        <v>2394</v>
      </c>
      <c r="D2055" s="98" t="s">
        <v>4385</v>
      </c>
      <c r="E2055" s="13" t="s">
        <v>1887</v>
      </c>
      <c r="F2055" s="14"/>
      <c r="G2055" s="14"/>
      <c r="H2055" s="14"/>
      <c r="I2055" s="16"/>
    </row>
    <row r="2056" spans="1:9" x14ac:dyDescent="0.25">
      <c r="A2056" s="13">
        <f>IF(E2056&gt;" ",COUNTA($E$3:E2056),"")</f>
        <v>1777</v>
      </c>
      <c r="B2056" s="10" t="s">
        <v>2405</v>
      </c>
      <c r="C2056" s="17" t="s">
        <v>2396</v>
      </c>
      <c r="D2056" s="98" t="s">
        <v>4385</v>
      </c>
      <c r="E2056" s="13" t="s">
        <v>1887</v>
      </c>
      <c r="F2056" s="14"/>
      <c r="G2056" s="14"/>
      <c r="H2056" s="14"/>
      <c r="I2056" s="16"/>
    </row>
    <row r="2057" spans="1:9" x14ac:dyDescent="0.25">
      <c r="A2057" s="13">
        <f>IF(E2057&gt;" ",COUNTA($E$3:E2057),"")</f>
        <v>1778</v>
      </c>
      <c r="B2057" s="10" t="s">
        <v>2406</v>
      </c>
      <c r="C2057" s="17" t="s">
        <v>795</v>
      </c>
      <c r="D2057" s="98" t="s">
        <v>4385</v>
      </c>
      <c r="E2057" s="13" t="s">
        <v>1887</v>
      </c>
      <c r="F2057" s="14"/>
      <c r="G2057" s="14"/>
      <c r="H2057" s="14"/>
      <c r="I2057" s="16"/>
    </row>
    <row r="2058" spans="1:9" x14ac:dyDescent="0.25">
      <c r="A2058" s="13" t="str">
        <f>IF(E2058&gt;" ",COUNTA($E$3:E2058),"")</f>
        <v/>
      </c>
      <c r="B2058" s="10"/>
      <c r="C2058" s="17"/>
      <c r="D2058" s="98"/>
      <c r="E2058" s="13"/>
      <c r="F2058" s="14"/>
      <c r="G2058" s="14"/>
      <c r="H2058" s="14"/>
      <c r="I2058" s="16"/>
    </row>
    <row r="2059" spans="1:9" x14ac:dyDescent="0.25">
      <c r="A2059" s="13" t="str">
        <f>IF(E2059&gt;" ",COUNTA($E$3:E2059),"")</f>
        <v/>
      </c>
      <c r="B2059" s="19" t="s">
        <v>145</v>
      </c>
      <c r="C2059" s="18" t="s">
        <v>146</v>
      </c>
      <c r="D2059" s="98"/>
      <c r="E2059" s="13"/>
      <c r="F2059" s="14"/>
      <c r="G2059" s="14"/>
      <c r="H2059" s="14"/>
      <c r="I2059" s="16"/>
    </row>
    <row r="2060" spans="1:9" x14ac:dyDescent="0.25">
      <c r="A2060" s="13">
        <f>IF(E2060&gt;" ",COUNTA($E$3:E2060),"")</f>
        <v>1779</v>
      </c>
      <c r="B2060" s="10" t="s">
        <v>2407</v>
      </c>
      <c r="C2060" s="17" t="s">
        <v>2382</v>
      </c>
      <c r="D2060" s="98" t="s">
        <v>4385</v>
      </c>
      <c r="E2060" s="13" t="s">
        <v>1887</v>
      </c>
      <c r="F2060" s="14">
        <v>165</v>
      </c>
      <c r="G2060" s="14">
        <v>160</v>
      </c>
      <c r="H2060" s="14">
        <v>152</v>
      </c>
      <c r="I2060" s="16"/>
    </row>
    <row r="2061" spans="1:9" x14ac:dyDescent="0.25">
      <c r="A2061" s="13">
        <f>IF(E2061&gt;" ",COUNTA($E$3:E2061),"")</f>
        <v>1780</v>
      </c>
      <c r="B2061" s="10" t="s">
        <v>2408</v>
      </c>
      <c r="C2061" s="17" t="s">
        <v>2384</v>
      </c>
      <c r="D2061" s="98" t="s">
        <v>4385</v>
      </c>
      <c r="E2061" s="13" t="s">
        <v>1887</v>
      </c>
      <c r="F2061" s="14">
        <v>196</v>
      </c>
      <c r="G2061" s="14">
        <v>190</v>
      </c>
      <c r="H2061" s="14">
        <v>181</v>
      </c>
      <c r="I2061" s="16"/>
    </row>
    <row r="2062" spans="1:9" x14ac:dyDescent="0.25">
      <c r="A2062" s="13">
        <f>IF(E2062&gt;" ",COUNTA($E$3:E2062),"")</f>
        <v>1781</v>
      </c>
      <c r="B2062" s="10" t="s">
        <v>2409</v>
      </c>
      <c r="C2062" s="17" t="s">
        <v>2386</v>
      </c>
      <c r="D2062" s="98" t="s">
        <v>4385</v>
      </c>
      <c r="E2062" s="13" t="s">
        <v>1887</v>
      </c>
      <c r="F2062" s="14">
        <v>258</v>
      </c>
      <c r="G2062" s="14">
        <v>250</v>
      </c>
      <c r="H2062" s="14">
        <v>238</v>
      </c>
      <c r="I2062" s="16"/>
    </row>
    <row r="2063" spans="1:9" x14ac:dyDescent="0.25">
      <c r="A2063" s="13">
        <f>IF(E2063&gt;" ",COUNTA($E$3:E2063),"")</f>
        <v>1782</v>
      </c>
      <c r="B2063" s="10" t="s">
        <v>2410</v>
      </c>
      <c r="C2063" s="17" t="s">
        <v>2388</v>
      </c>
      <c r="D2063" s="98" t="s">
        <v>4385</v>
      </c>
      <c r="E2063" s="13" t="s">
        <v>1887</v>
      </c>
      <c r="F2063" s="14"/>
      <c r="G2063" s="14"/>
      <c r="H2063" s="14"/>
      <c r="I2063" s="16"/>
    </row>
    <row r="2064" spans="1:9" x14ac:dyDescent="0.25">
      <c r="A2064" s="13">
        <f>IF(E2064&gt;" ",COUNTA($E$3:E2064),"")</f>
        <v>1783</v>
      </c>
      <c r="B2064" s="10" t="s">
        <v>2411</v>
      </c>
      <c r="C2064" s="17" t="s">
        <v>2390</v>
      </c>
      <c r="D2064" s="98" t="s">
        <v>4385</v>
      </c>
      <c r="E2064" s="13" t="s">
        <v>1887</v>
      </c>
      <c r="F2064" s="14">
        <v>380</v>
      </c>
      <c r="G2064" s="14">
        <v>370</v>
      </c>
      <c r="H2064" s="14">
        <v>350</v>
      </c>
      <c r="I2064" s="16"/>
    </row>
    <row r="2065" spans="1:9" x14ac:dyDescent="0.25">
      <c r="A2065" s="13">
        <f>IF(E2065&gt;" ",COUNTA($E$3:E2065),"")</f>
        <v>1784</v>
      </c>
      <c r="B2065" s="10" t="s">
        <v>2412</v>
      </c>
      <c r="C2065" s="17" t="s">
        <v>2392</v>
      </c>
      <c r="D2065" s="98" t="s">
        <v>4385</v>
      </c>
      <c r="E2065" s="13" t="s">
        <v>1887</v>
      </c>
      <c r="F2065" s="14"/>
      <c r="G2065" s="14"/>
      <c r="H2065" s="14"/>
      <c r="I2065" s="16"/>
    </row>
    <row r="2066" spans="1:9" x14ac:dyDescent="0.25">
      <c r="A2066" s="13">
        <f>IF(E2066&gt;" ",COUNTA($E$3:E2066),"")</f>
        <v>1785</v>
      </c>
      <c r="B2066" s="10" t="s">
        <v>2413</v>
      </c>
      <c r="C2066" s="17" t="s">
        <v>2394</v>
      </c>
      <c r="D2066" s="98" t="s">
        <v>4385</v>
      </c>
      <c r="E2066" s="13" t="s">
        <v>1887</v>
      </c>
      <c r="F2066" s="14">
        <v>630</v>
      </c>
      <c r="G2066" s="14">
        <v>610</v>
      </c>
      <c r="H2066" s="14">
        <v>580</v>
      </c>
      <c r="I2066" s="16"/>
    </row>
    <row r="2067" spans="1:9" x14ac:dyDescent="0.25">
      <c r="A2067" s="13">
        <f>IF(E2067&gt;" ",COUNTA($E$3:E2067),"")</f>
        <v>1786</v>
      </c>
      <c r="B2067" s="10" t="s">
        <v>2414</v>
      </c>
      <c r="C2067" s="17" t="s">
        <v>2396</v>
      </c>
      <c r="D2067" s="98" t="s">
        <v>4385</v>
      </c>
      <c r="E2067" s="13" t="s">
        <v>1887</v>
      </c>
      <c r="F2067" s="14"/>
      <c r="G2067" s="14"/>
      <c r="H2067" s="14"/>
      <c r="I2067" s="16"/>
    </row>
    <row r="2068" spans="1:9" x14ac:dyDescent="0.25">
      <c r="A2068" s="13">
        <f>IF(E2068&gt;" ",COUNTA($E$3:E2068),"")</f>
        <v>1787</v>
      </c>
      <c r="B2068" s="10" t="s">
        <v>2415</v>
      </c>
      <c r="C2068" s="17" t="s">
        <v>795</v>
      </c>
      <c r="D2068" s="98" t="s">
        <v>4385</v>
      </c>
      <c r="E2068" s="13" t="s">
        <v>1887</v>
      </c>
      <c r="F2068" s="14"/>
      <c r="G2068" s="14"/>
      <c r="H2068" s="14"/>
      <c r="I2068" s="16"/>
    </row>
    <row r="2069" spans="1:9" x14ac:dyDescent="0.25">
      <c r="A2069" s="13" t="str">
        <f>IF(E2069&gt;" ",COUNTA($E$3:E2069),"")</f>
        <v/>
      </c>
      <c r="B2069" s="10"/>
      <c r="C2069" s="17"/>
      <c r="D2069" s="98"/>
      <c r="E2069" s="13"/>
      <c r="F2069" s="14"/>
      <c r="G2069" s="14"/>
      <c r="H2069" s="14"/>
      <c r="I2069" s="16"/>
    </row>
    <row r="2070" spans="1:9" x14ac:dyDescent="0.25">
      <c r="A2070" s="13" t="str">
        <f>IF(E2070&gt;" ",COUNTA($E$3:E2070),"")</f>
        <v/>
      </c>
      <c r="B2070" s="19" t="s">
        <v>147</v>
      </c>
      <c r="C2070" s="18" t="s">
        <v>148</v>
      </c>
      <c r="D2070" s="98"/>
      <c r="E2070" s="13"/>
      <c r="F2070" s="14"/>
      <c r="G2070" s="14"/>
      <c r="H2070" s="14"/>
      <c r="I2070" s="16"/>
    </row>
    <row r="2071" spans="1:9" x14ac:dyDescent="0.25">
      <c r="A2071" s="13">
        <f>IF(E2071&gt;" ",COUNTA($E$3:E2071),"")</f>
        <v>1788</v>
      </c>
      <c r="B2071" s="10" t="s">
        <v>963</v>
      </c>
      <c r="C2071" s="28" t="s">
        <v>2384</v>
      </c>
      <c r="D2071" s="105" t="s">
        <v>4385</v>
      </c>
      <c r="E2071" s="27" t="s">
        <v>1887</v>
      </c>
      <c r="F2071" s="14">
        <v>380</v>
      </c>
      <c r="G2071" s="14">
        <v>370</v>
      </c>
      <c r="H2071" s="14">
        <v>350</v>
      </c>
      <c r="I2071" s="16"/>
    </row>
    <row r="2072" spans="1:9" x14ac:dyDescent="0.25">
      <c r="A2072" s="13">
        <f>IF(E2072&gt;" ",COUNTA($E$3:E2072),"")</f>
        <v>1789</v>
      </c>
      <c r="B2072" s="10" t="s">
        <v>964</v>
      </c>
      <c r="C2072" s="28" t="s">
        <v>2386</v>
      </c>
      <c r="D2072" s="105" t="s">
        <v>4385</v>
      </c>
      <c r="E2072" s="27" t="s">
        <v>1887</v>
      </c>
      <c r="F2072" s="14">
        <v>480</v>
      </c>
      <c r="G2072" s="14">
        <v>470</v>
      </c>
      <c r="H2072" s="14">
        <v>450</v>
      </c>
      <c r="I2072" s="16"/>
    </row>
    <row r="2073" spans="1:9" x14ac:dyDescent="0.25">
      <c r="A2073" s="13">
        <f>IF(E2073&gt;" ",COUNTA($E$3:E2073),"")</f>
        <v>1790</v>
      </c>
      <c r="B2073" s="10" t="s">
        <v>965</v>
      </c>
      <c r="C2073" s="28" t="s">
        <v>2390</v>
      </c>
      <c r="D2073" s="105" t="s">
        <v>4385</v>
      </c>
      <c r="E2073" s="27" t="s">
        <v>1887</v>
      </c>
      <c r="F2073" s="14">
        <v>760</v>
      </c>
      <c r="G2073" s="14">
        <v>735</v>
      </c>
      <c r="H2073" s="14">
        <v>700</v>
      </c>
      <c r="I2073" s="16"/>
    </row>
    <row r="2074" spans="1:9" x14ac:dyDescent="0.25">
      <c r="A2074" s="13">
        <f>IF(E2074&gt;" ",COUNTA($E$3:E2074),"")</f>
        <v>1791</v>
      </c>
      <c r="B2074" s="10" t="s">
        <v>966</v>
      </c>
      <c r="C2074" s="28" t="s">
        <v>2394</v>
      </c>
      <c r="D2074" s="105" t="s">
        <v>4385</v>
      </c>
      <c r="E2074" s="27" t="s">
        <v>1887</v>
      </c>
      <c r="F2074" s="14">
        <v>1080</v>
      </c>
      <c r="G2074" s="14">
        <v>1050</v>
      </c>
      <c r="H2074" s="14">
        <v>1000</v>
      </c>
      <c r="I2074" s="16"/>
    </row>
    <row r="2075" spans="1:9" x14ac:dyDescent="0.25">
      <c r="A2075" s="13">
        <f>IF(E2075&gt;" ",COUNTA($E$3:E2075),"")</f>
        <v>1792</v>
      </c>
      <c r="B2075" s="10" t="s">
        <v>967</v>
      </c>
      <c r="C2075" s="28" t="s">
        <v>795</v>
      </c>
      <c r="D2075" s="105" t="s">
        <v>4385</v>
      </c>
      <c r="E2075" s="27" t="s">
        <v>1887</v>
      </c>
      <c r="F2075" s="14">
        <v>2320</v>
      </c>
      <c r="G2075" s="14">
        <v>2250</v>
      </c>
      <c r="H2075" s="14">
        <v>2140</v>
      </c>
      <c r="I2075" s="16"/>
    </row>
    <row r="2076" spans="1:9" x14ac:dyDescent="0.25">
      <c r="A2076" s="13" t="str">
        <f>IF(E2076&gt;" ",COUNTA($E$3:E2076),"")</f>
        <v/>
      </c>
      <c r="B2076" s="10"/>
      <c r="C2076" s="28"/>
      <c r="D2076" s="102"/>
      <c r="E2076" s="27"/>
      <c r="F2076" s="14"/>
      <c r="G2076" s="14"/>
      <c r="H2076" s="14"/>
      <c r="I2076" s="16"/>
    </row>
    <row r="2077" spans="1:9" x14ac:dyDescent="0.25">
      <c r="A2077" s="13" t="str">
        <f>IF(E2077&gt;" ",COUNTA($E$3:E2077),"")</f>
        <v/>
      </c>
      <c r="B2077" s="19" t="s">
        <v>149</v>
      </c>
      <c r="C2077" s="18" t="s">
        <v>150</v>
      </c>
      <c r="D2077" s="103"/>
      <c r="E2077" s="13"/>
      <c r="F2077" s="14"/>
      <c r="G2077" s="14"/>
      <c r="H2077" s="14"/>
      <c r="I2077" s="16"/>
    </row>
    <row r="2078" spans="1:9" x14ac:dyDescent="0.25">
      <c r="A2078" s="13">
        <f>IF(E2078&gt;" ",COUNTA($E$3:E2078),"")</f>
        <v>1793</v>
      </c>
      <c r="B2078" s="10" t="s">
        <v>968</v>
      </c>
      <c r="C2078" s="28" t="s">
        <v>2390</v>
      </c>
      <c r="D2078" s="105" t="s">
        <v>4385</v>
      </c>
      <c r="E2078" s="27" t="s">
        <v>1887</v>
      </c>
      <c r="F2078" s="14">
        <v>1340</v>
      </c>
      <c r="G2078" s="14">
        <v>1300</v>
      </c>
      <c r="H2078" s="14">
        <v>1240</v>
      </c>
      <c r="I2078" s="16"/>
    </row>
    <row r="2079" spans="1:9" x14ac:dyDescent="0.25">
      <c r="A2079" s="13" t="str">
        <f>IF(E2079&gt;" ",COUNTA($E$3:E2079),"")</f>
        <v/>
      </c>
      <c r="B2079" s="10"/>
      <c r="C2079" s="28"/>
      <c r="D2079" s="104"/>
      <c r="E2079" s="27"/>
      <c r="F2079" s="14"/>
      <c r="G2079" s="14"/>
      <c r="H2079" s="14"/>
      <c r="I2079" s="16"/>
    </row>
    <row r="2080" spans="1:9" x14ac:dyDescent="0.25">
      <c r="A2080" s="13" t="str">
        <f>IF(E2080&gt;" ",COUNTA($E$3:E2080),"")</f>
        <v/>
      </c>
      <c r="B2080" s="19" t="s">
        <v>151</v>
      </c>
      <c r="C2080" s="18" t="s">
        <v>2884</v>
      </c>
      <c r="D2080" s="105"/>
      <c r="E2080" s="13"/>
      <c r="F2080" s="14"/>
      <c r="G2080" s="14"/>
      <c r="H2080" s="14"/>
      <c r="I2080" s="16"/>
    </row>
    <row r="2081" spans="1:9" x14ac:dyDescent="0.25">
      <c r="A2081" s="13" t="str">
        <f>IF(E2081&gt;" ",COUNTA($E$3:E2081),"")</f>
        <v/>
      </c>
      <c r="B2081" s="19" t="s">
        <v>152</v>
      </c>
      <c r="C2081" s="18" t="s">
        <v>153</v>
      </c>
      <c r="D2081" s="105"/>
      <c r="E2081" s="13"/>
      <c r="F2081" s="14"/>
      <c r="G2081" s="14"/>
      <c r="H2081" s="14"/>
      <c r="I2081" s="16"/>
    </row>
    <row r="2082" spans="1:9" x14ac:dyDescent="0.25">
      <c r="A2082" s="13">
        <f>IF(E2082&gt;" ",COUNTA($E$3:E2082),"")</f>
        <v>1794</v>
      </c>
      <c r="B2082" s="10" t="s">
        <v>969</v>
      </c>
      <c r="C2082" s="17" t="s">
        <v>800</v>
      </c>
      <c r="D2082" s="105" t="s">
        <v>4385</v>
      </c>
      <c r="E2082" s="13" t="s">
        <v>1887</v>
      </c>
      <c r="F2082" s="14"/>
      <c r="G2082" s="14"/>
      <c r="H2082" s="14"/>
      <c r="I2082" s="16"/>
    </row>
    <row r="2083" spans="1:9" x14ac:dyDescent="0.25">
      <c r="A2083" s="13">
        <f>IF(E2083&gt;" ",COUNTA($E$3:E2083),"")</f>
        <v>1795</v>
      </c>
      <c r="B2083" s="10" t="s">
        <v>970</v>
      </c>
      <c r="C2083" s="17" t="s">
        <v>801</v>
      </c>
      <c r="D2083" s="105" t="s">
        <v>4385</v>
      </c>
      <c r="E2083" s="13" t="s">
        <v>1887</v>
      </c>
      <c r="F2083" s="14"/>
      <c r="G2083" s="14"/>
      <c r="H2083" s="14"/>
      <c r="I2083" s="16"/>
    </row>
    <row r="2084" spans="1:9" x14ac:dyDescent="0.25">
      <c r="A2084" s="13">
        <f>IF(E2084&gt;" ",COUNTA($E$3:E2084),"")</f>
        <v>1796</v>
      </c>
      <c r="B2084" s="10" t="s">
        <v>971</v>
      </c>
      <c r="C2084" s="17" t="s">
        <v>802</v>
      </c>
      <c r="D2084" s="105" t="s">
        <v>4385</v>
      </c>
      <c r="E2084" s="13" t="s">
        <v>1887</v>
      </c>
      <c r="F2084" s="14"/>
      <c r="G2084" s="14"/>
      <c r="H2084" s="14"/>
      <c r="I2084" s="16"/>
    </row>
    <row r="2085" spans="1:9" x14ac:dyDescent="0.25">
      <c r="A2085" s="13" t="str">
        <f>IF(E2085&gt;" ",COUNTA($E$3:E2085),"")</f>
        <v/>
      </c>
      <c r="B2085" s="10"/>
      <c r="C2085" s="17"/>
      <c r="D2085" s="98"/>
      <c r="E2085" s="13"/>
      <c r="F2085" s="14"/>
      <c r="G2085" s="14"/>
      <c r="H2085" s="14"/>
      <c r="I2085" s="16"/>
    </row>
    <row r="2086" spans="1:9" x14ac:dyDescent="0.25">
      <c r="A2086" s="13" t="str">
        <f>IF(E2086&gt;" ",COUNTA($E$3:E2086),"")</f>
        <v/>
      </c>
      <c r="B2086" s="19" t="s">
        <v>154</v>
      </c>
      <c r="C2086" s="18" t="s">
        <v>155</v>
      </c>
      <c r="D2086" s="98"/>
      <c r="E2086" s="13"/>
      <c r="F2086" s="14"/>
      <c r="G2086" s="14"/>
      <c r="H2086" s="14"/>
      <c r="I2086" s="16"/>
    </row>
    <row r="2087" spans="1:9" x14ac:dyDescent="0.25">
      <c r="A2087" s="13">
        <f>IF(E2087&gt;" ",COUNTA($E$3:E2087),"")</f>
        <v>1797</v>
      </c>
      <c r="B2087" s="10" t="s">
        <v>972</v>
      </c>
      <c r="C2087" s="17" t="s">
        <v>796</v>
      </c>
      <c r="D2087" s="105" t="s">
        <v>4385</v>
      </c>
      <c r="E2087" s="13" t="s">
        <v>1887</v>
      </c>
      <c r="F2087" s="14"/>
      <c r="G2087" s="14"/>
      <c r="H2087" s="14"/>
      <c r="I2087" s="16"/>
    </row>
    <row r="2088" spans="1:9" x14ac:dyDescent="0.25">
      <c r="A2088" s="13">
        <f>IF(E2088&gt;" ",COUNTA($E$3:E2088),"")</f>
        <v>1798</v>
      </c>
      <c r="B2088" s="10" t="s">
        <v>973</v>
      </c>
      <c r="C2088" s="17" t="s">
        <v>797</v>
      </c>
      <c r="D2088" s="105" t="s">
        <v>4385</v>
      </c>
      <c r="E2088" s="13" t="s">
        <v>1887</v>
      </c>
      <c r="F2088" s="14">
        <v>2730</v>
      </c>
      <c r="G2088" s="14">
        <v>2650</v>
      </c>
      <c r="H2088" s="14">
        <v>2520</v>
      </c>
      <c r="I2088" s="16"/>
    </row>
    <row r="2089" spans="1:9" x14ac:dyDescent="0.25">
      <c r="A2089" s="13">
        <f>IF(E2089&gt;" ",COUNTA($E$3:E2089),"")</f>
        <v>1799</v>
      </c>
      <c r="B2089" s="10" t="s">
        <v>974</v>
      </c>
      <c r="C2089" s="17" t="s">
        <v>798</v>
      </c>
      <c r="D2089" s="105" t="s">
        <v>4385</v>
      </c>
      <c r="E2089" s="13" t="s">
        <v>1887</v>
      </c>
      <c r="F2089" s="14"/>
      <c r="G2089" s="14"/>
      <c r="H2089" s="14"/>
      <c r="I2089" s="16"/>
    </row>
    <row r="2090" spans="1:9" x14ac:dyDescent="0.25">
      <c r="A2090" s="13">
        <f>IF(E2090&gt;" ",COUNTA($E$3:E2090),"")</f>
        <v>1800</v>
      </c>
      <c r="B2090" s="10" t="s">
        <v>975</v>
      </c>
      <c r="C2090" s="17" t="s">
        <v>799</v>
      </c>
      <c r="D2090" s="105" t="s">
        <v>4385</v>
      </c>
      <c r="E2090" s="13" t="s">
        <v>1887</v>
      </c>
      <c r="F2090" s="14">
        <v>3810</v>
      </c>
      <c r="G2090" s="14">
        <v>3700</v>
      </c>
      <c r="H2090" s="14">
        <v>3520</v>
      </c>
      <c r="I2090" s="16"/>
    </row>
    <row r="2091" spans="1:9" x14ac:dyDescent="0.25">
      <c r="A2091" s="13">
        <f>IF(E2091&gt;" ",COUNTA($E$3:E2091),"")</f>
        <v>1801</v>
      </c>
      <c r="B2091" s="10" t="s">
        <v>976</v>
      </c>
      <c r="C2091" s="17" t="s">
        <v>800</v>
      </c>
      <c r="D2091" s="105" t="s">
        <v>4385</v>
      </c>
      <c r="E2091" s="13" t="s">
        <v>1887</v>
      </c>
      <c r="F2091" s="14">
        <v>7060</v>
      </c>
      <c r="G2091" s="14">
        <v>6850</v>
      </c>
      <c r="H2091" s="14">
        <v>6510</v>
      </c>
      <c r="I2091" s="16"/>
    </row>
    <row r="2092" spans="1:9" x14ac:dyDescent="0.25">
      <c r="A2092" s="13">
        <f>IF(E2092&gt;" ",COUNTA($E$3:E2092),"")</f>
        <v>1802</v>
      </c>
      <c r="B2092" s="10" t="s">
        <v>977</v>
      </c>
      <c r="C2092" s="17" t="s">
        <v>801</v>
      </c>
      <c r="D2092" s="105" t="s">
        <v>4385</v>
      </c>
      <c r="E2092" s="13" t="s">
        <v>1887</v>
      </c>
      <c r="F2092" s="14">
        <v>5410</v>
      </c>
      <c r="G2092" s="14">
        <v>5250</v>
      </c>
      <c r="H2092" s="14">
        <v>4990</v>
      </c>
      <c r="I2092" s="16"/>
    </row>
    <row r="2093" spans="1:9" x14ac:dyDescent="0.25">
      <c r="A2093" s="13">
        <f>IF(E2093&gt;" ",COUNTA($E$3:E2093),"")</f>
        <v>1803</v>
      </c>
      <c r="B2093" s="10" t="s">
        <v>978</v>
      </c>
      <c r="C2093" s="17" t="s">
        <v>802</v>
      </c>
      <c r="D2093" s="105" t="s">
        <v>4385</v>
      </c>
      <c r="E2093" s="13" t="s">
        <v>1887</v>
      </c>
      <c r="F2093" s="14"/>
      <c r="G2093" s="14"/>
      <c r="H2093" s="14"/>
      <c r="I2093" s="16"/>
    </row>
    <row r="2094" spans="1:9" x14ac:dyDescent="0.25">
      <c r="A2094" s="13">
        <f>IF(E2094&gt;" ",COUNTA($E$3:E2094),"")</f>
        <v>1804</v>
      </c>
      <c r="B2094" s="10" t="s">
        <v>979</v>
      </c>
      <c r="C2094" s="17" t="s">
        <v>803</v>
      </c>
      <c r="D2094" s="105" t="s">
        <v>4385</v>
      </c>
      <c r="E2094" s="13" t="s">
        <v>1887</v>
      </c>
      <c r="F2094" s="14">
        <v>9730</v>
      </c>
      <c r="G2094" s="14">
        <v>9450</v>
      </c>
      <c r="H2094" s="14">
        <v>8980</v>
      </c>
      <c r="I2094" s="16"/>
    </row>
    <row r="2095" spans="1:9" x14ac:dyDescent="0.25">
      <c r="A2095" s="13">
        <f>IF(E2095&gt;" ",COUNTA($E$3:E2095),"")</f>
        <v>1805</v>
      </c>
      <c r="B2095" s="10" t="s">
        <v>980</v>
      </c>
      <c r="C2095" s="17" t="s">
        <v>804</v>
      </c>
      <c r="D2095" s="105" t="s">
        <v>4385</v>
      </c>
      <c r="E2095" s="13" t="s">
        <v>1887</v>
      </c>
      <c r="F2095" s="14">
        <v>11600</v>
      </c>
      <c r="G2095" s="14">
        <v>11300</v>
      </c>
      <c r="H2095" s="14">
        <v>10700</v>
      </c>
      <c r="I2095" s="16"/>
    </row>
    <row r="2096" spans="1:9" x14ac:dyDescent="0.25">
      <c r="A2096" s="13">
        <f>IF(E2096&gt;" ",COUNTA($E$3:E2096),"")</f>
        <v>1806</v>
      </c>
      <c r="B2096" s="10" t="s">
        <v>981</v>
      </c>
      <c r="C2096" s="17" t="s">
        <v>1848</v>
      </c>
      <c r="D2096" s="105" t="s">
        <v>4385</v>
      </c>
      <c r="E2096" s="13" t="s">
        <v>1887</v>
      </c>
      <c r="F2096" s="14">
        <v>14400</v>
      </c>
      <c r="G2096" s="14">
        <v>14000</v>
      </c>
      <c r="H2096" s="14">
        <v>13300</v>
      </c>
      <c r="I2096" s="16"/>
    </row>
    <row r="2097" spans="1:9" x14ac:dyDescent="0.25">
      <c r="A2097" s="13">
        <f>IF(E2097&gt;" ",COUNTA($E$3:E2097),"")</f>
        <v>1807</v>
      </c>
      <c r="B2097" s="10" t="s">
        <v>982</v>
      </c>
      <c r="C2097" s="31" t="s">
        <v>2386</v>
      </c>
      <c r="D2097" s="105" t="s">
        <v>4385</v>
      </c>
      <c r="E2097" s="13" t="s">
        <v>1887</v>
      </c>
      <c r="F2097" s="14">
        <v>155</v>
      </c>
      <c r="G2097" s="14">
        <v>150</v>
      </c>
      <c r="H2097" s="14">
        <v>143</v>
      </c>
      <c r="I2097" s="16"/>
    </row>
    <row r="2098" spans="1:9" x14ac:dyDescent="0.25">
      <c r="A2098" s="13" t="str">
        <f>IF(E2098&gt;" ",COUNTA($E$3:E2098),"")</f>
        <v/>
      </c>
      <c r="B2098" s="10"/>
      <c r="C2098" s="17"/>
      <c r="D2098" s="98"/>
      <c r="E2098" s="13"/>
      <c r="F2098" s="14"/>
      <c r="G2098" s="14"/>
      <c r="H2098" s="14"/>
      <c r="I2098" s="16"/>
    </row>
    <row r="2099" spans="1:9" x14ac:dyDescent="0.25">
      <c r="A2099" s="13" t="str">
        <f>IF(E2099&gt;" ",COUNTA($E$3:E2099),"")</f>
        <v/>
      </c>
      <c r="B2099" s="19" t="s">
        <v>156</v>
      </c>
      <c r="C2099" s="26" t="s">
        <v>157</v>
      </c>
      <c r="D2099" s="106"/>
      <c r="E2099" s="27"/>
      <c r="F2099" s="14"/>
      <c r="G2099" s="14"/>
      <c r="H2099" s="14"/>
      <c r="I2099" s="16"/>
    </row>
    <row r="2100" spans="1:9" x14ac:dyDescent="0.25">
      <c r="A2100" s="13">
        <f>IF(E2100&gt;" ",COUNTA($E$3:E2100),"")</f>
        <v>1808</v>
      </c>
      <c r="B2100" s="10" t="s">
        <v>983</v>
      </c>
      <c r="C2100" s="17" t="s">
        <v>984</v>
      </c>
      <c r="D2100" s="105" t="s">
        <v>4385</v>
      </c>
      <c r="E2100" s="27" t="s">
        <v>1887</v>
      </c>
      <c r="F2100" s="14">
        <v>6280</v>
      </c>
      <c r="G2100" s="14">
        <v>6100</v>
      </c>
      <c r="H2100" s="14">
        <v>5800</v>
      </c>
      <c r="I2100" s="16"/>
    </row>
    <row r="2101" spans="1:9" x14ac:dyDescent="0.25">
      <c r="A2101" s="13">
        <f>IF(E2101&gt;" ",COUNTA($E$3:E2101),"")</f>
        <v>1809</v>
      </c>
      <c r="B2101" s="10" t="s">
        <v>985</v>
      </c>
      <c r="C2101" s="17" t="s">
        <v>986</v>
      </c>
      <c r="D2101" s="105" t="s">
        <v>4385</v>
      </c>
      <c r="E2101" s="27" t="s">
        <v>1887</v>
      </c>
      <c r="F2101" s="14">
        <v>10100</v>
      </c>
      <c r="G2101" s="14">
        <v>9850</v>
      </c>
      <c r="H2101" s="14">
        <v>9400</v>
      </c>
      <c r="I2101" s="16"/>
    </row>
    <row r="2102" spans="1:9" x14ac:dyDescent="0.25">
      <c r="A2102" s="13">
        <f>IF(E2102&gt;" ",COUNTA($E$3:E2102),"")</f>
        <v>1810</v>
      </c>
      <c r="B2102" s="10" t="s">
        <v>987</v>
      </c>
      <c r="C2102" s="17" t="s">
        <v>988</v>
      </c>
      <c r="D2102" s="105" t="s">
        <v>4385</v>
      </c>
      <c r="E2102" s="27" t="s">
        <v>1887</v>
      </c>
      <c r="F2102" s="14">
        <v>11000</v>
      </c>
      <c r="G2102" s="14">
        <v>10700</v>
      </c>
      <c r="H2102" s="14">
        <v>10200</v>
      </c>
      <c r="I2102" s="16"/>
    </row>
    <row r="2103" spans="1:9" x14ac:dyDescent="0.25">
      <c r="A2103" s="13">
        <f>IF(E2103&gt;" ",COUNTA($E$3:E2103),"")</f>
        <v>1811</v>
      </c>
      <c r="B2103" s="10" t="s">
        <v>989</v>
      </c>
      <c r="C2103" s="17" t="s">
        <v>990</v>
      </c>
      <c r="D2103" s="105" t="s">
        <v>4385</v>
      </c>
      <c r="E2103" s="27" t="s">
        <v>1887</v>
      </c>
      <c r="F2103" s="14">
        <v>14600</v>
      </c>
      <c r="G2103" s="14">
        <v>14200</v>
      </c>
      <c r="H2103" s="14">
        <v>13500</v>
      </c>
      <c r="I2103" s="16"/>
    </row>
    <row r="2104" spans="1:9" x14ac:dyDescent="0.25">
      <c r="A2104" s="13">
        <f>IF(E2104&gt;" ",COUNTA($E$3:E2104),"")</f>
        <v>1812</v>
      </c>
      <c r="B2104" s="10" t="s">
        <v>991</v>
      </c>
      <c r="C2104" s="28" t="s">
        <v>992</v>
      </c>
      <c r="D2104" s="105" t="s">
        <v>4385</v>
      </c>
      <c r="E2104" s="27" t="s">
        <v>1887</v>
      </c>
      <c r="F2104" s="14">
        <v>20100</v>
      </c>
      <c r="G2104" s="14">
        <v>19500</v>
      </c>
      <c r="H2104" s="14">
        <v>18500</v>
      </c>
      <c r="I2104" s="16"/>
    </row>
    <row r="2105" spans="1:9" x14ac:dyDescent="0.25">
      <c r="A2105" s="13" t="str">
        <f>IF(E2105&gt;" ",COUNTA($E$3:E2105),"")</f>
        <v/>
      </c>
      <c r="B2105" s="10"/>
      <c r="C2105" s="28"/>
      <c r="D2105" s="104"/>
      <c r="E2105" s="27"/>
      <c r="F2105" s="14"/>
      <c r="G2105" s="14"/>
      <c r="H2105" s="14"/>
      <c r="I2105" s="16"/>
    </row>
    <row r="2106" spans="1:9" x14ac:dyDescent="0.25">
      <c r="A2106" s="13" t="str">
        <f>IF(E2106&gt;" ",COUNTA($E$3:E2106),"")</f>
        <v/>
      </c>
      <c r="B2106" s="19" t="s">
        <v>158</v>
      </c>
      <c r="C2106" s="18" t="s">
        <v>159</v>
      </c>
      <c r="D2106" s="104"/>
      <c r="E2106" s="27"/>
      <c r="F2106" s="14"/>
      <c r="G2106" s="14"/>
      <c r="H2106" s="14"/>
      <c r="I2106" s="16"/>
    </row>
    <row r="2107" spans="1:9" x14ac:dyDescent="0.25">
      <c r="A2107" s="13">
        <f>IF(E2107&gt;" ",COUNTA($E$3:E2107),"")</f>
        <v>1813</v>
      </c>
      <c r="B2107" s="10" t="s">
        <v>993</v>
      </c>
      <c r="C2107" s="28" t="s">
        <v>3247</v>
      </c>
      <c r="D2107" s="105" t="s">
        <v>4385</v>
      </c>
      <c r="E2107" s="27" t="s">
        <v>1887</v>
      </c>
      <c r="F2107" s="14">
        <v>1180</v>
      </c>
      <c r="G2107" s="14">
        <v>1150</v>
      </c>
      <c r="H2107" s="14">
        <v>1090</v>
      </c>
      <c r="I2107" s="16"/>
    </row>
    <row r="2108" spans="1:9" x14ac:dyDescent="0.25">
      <c r="A2108" s="13">
        <f>IF(E2108&gt;" ",COUNTA($E$3:E2108),"")</f>
        <v>1814</v>
      </c>
      <c r="B2108" s="10" t="s">
        <v>994</v>
      </c>
      <c r="C2108" s="28" t="s">
        <v>3248</v>
      </c>
      <c r="D2108" s="105" t="s">
        <v>4385</v>
      </c>
      <c r="E2108" s="27" t="s">
        <v>1887</v>
      </c>
      <c r="F2108" s="14">
        <v>3350</v>
      </c>
      <c r="G2108" s="14">
        <v>3250</v>
      </c>
      <c r="H2108" s="14">
        <v>3090</v>
      </c>
      <c r="I2108" s="16"/>
    </row>
    <row r="2109" spans="1:9" x14ac:dyDescent="0.25">
      <c r="A2109" s="13">
        <f>IF(E2109&gt;" ",COUNTA($E$3:E2109),"")</f>
        <v>1815</v>
      </c>
      <c r="B2109" s="10" t="s">
        <v>995</v>
      </c>
      <c r="C2109" s="28" t="s">
        <v>3249</v>
      </c>
      <c r="D2109" s="105" t="s">
        <v>4385</v>
      </c>
      <c r="E2109" s="27" t="s">
        <v>1887</v>
      </c>
      <c r="F2109" s="14">
        <v>4640</v>
      </c>
      <c r="G2109" s="14">
        <v>4500</v>
      </c>
      <c r="H2109" s="14">
        <v>4280</v>
      </c>
      <c r="I2109" s="16"/>
    </row>
    <row r="2110" spans="1:9" x14ac:dyDescent="0.25">
      <c r="A2110" s="13">
        <f>IF(E2110&gt;" ",COUNTA($E$3:E2110),"")</f>
        <v>1816</v>
      </c>
      <c r="B2110" s="10" t="s">
        <v>996</v>
      </c>
      <c r="C2110" s="28" t="s">
        <v>3250</v>
      </c>
      <c r="D2110" s="105" t="s">
        <v>4385</v>
      </c>
      <c r="E2110" s="27" t="s">
        <v>1887</v>
      </c>
      <c r="F2110" s="14">
        <v>5670</v>
      </c>
      <c r="G2110" s="14">
        <v>5500</v>
      </c>
      <c r="H2110" s="14">
        <v>5230</v>
      </c>
      <c r="I2110" s="16"/>
    </row>
    <row r="2111" spans="1:9" x14ac:dyDescent="0.25">
      <c r="A2111" s="13">
        <f>IF(E2111&gt;" ",COUNTA($E$3:E2111),"")</f>
        <v>1817</v>
      </c>
      <c r="B2111" s="10" t="s">
        <v>997</v>
      </c>
      <c r="C2111" s="28" t="s">
        <v>3251</v>
      </c>
      <c r="D2111" s="105" t="s">
        <v>4385</v>
      </c>
      <c r="E2111" s="27" t="s">
        <v>1887</v>
      </c>
      <c r="F2111" s="14">
        <v>6490</v>
      </c>
      <c r="G2111" s="14">
        <v>6300</v>
      </c>
      <c r="H2111" s="14">
        <v>5990</v>
      </c>
      <c r="I2111" s="16"/>
    </row>
    <row r="2112" spans="1:9" x14ac:dyDescent="0.25">
      <c r="A2112" s="13" t="str">
        <f>IF(E2112&gt;" ",COUNTA($E$3:E2112),"")</f>
        <v/>
      </c>
      <c r="B2112" s="10"/>
      <c r="C2112" s="28"/>
      <c r="D2112" s="104"/>
      <c r="E2112" s="27"/>
      <c r="F2112" s="14"/>
      <c r="G2112" s="14"/>
      <c r="H2112" s="14"/>
      <c r="I2112" s="16"/>
    </row>
    <row r="2113" spans="1:9" x14ac:dyDescent="0.25">
      <c r="A2113" s="13" t="str">
        <f>IF(E2113&gt;" ",COUNTA($E$3:E2113),"")</f>
        <v/>
      </c>
      <c r="B2113" s="19" t="s">
        <v>160</v>
      </c>
      <c r="C2113" s="18" t="s">
        <v>161</v>
      </c>
      <c r="D2113" s="104"/>
      <c r="E2113" s="27"/>
      <c r="F2113" s="14"/>
      <c r="G2113" s="14"/>
      <c r="H2113" s="14"/>
      <c r="I2113" s="16"/>
    </row>
    <row r="2114" spans="1:9" x14ac:dyDescent="0.25">
      <c r="A2114" s="13">
        <f>IF(E2114&gt;" ",COUNTA($E$3:E2114),"")</f>
        <v>1818</v>
      </c>
      <c r="B2114" s="10" t="s">
        <v>998</v>
      </c>
      <c r="C2114" s="28" t="s">
        <v>3252</v>
      </c>
      <c r="D2114" s="105" t="s">
        <v>4385</v>
      </c>
      <c r="E2114" s="27" t="s">
        <v>1887</v>
      </c>
      <c r="F2114" s="14">
        <v>1180</v>
      </c>
      <c r="G2114" s="14">
        <v>1150</v>
      </c>
      <c r="H2114" s="14">
        <v>1090</v>
      </c>
      <c r="I2114" s="16"/>
    </row>
    <row r="2115" spans="1:9" x14ac:dyDescent="0.25">
      <c r="A2115" s="13">
        <f>IF(E2115&gt;" ",COUNTA($E$3:E2115),"")</f>
        <v>1819</v>
      </c>
      <c r="B2115" s="10" t="s">
        <v>999</v>
      </c>
      <c r="C2115" s="28" t="s">
        <v>3253</v>
      </c>
      <c r="D2115" s="105" t="s">
        <v>4385</v>
      </c>
      <c r="E2115" s="27" t="s">
        <v>1887</v>
      </c>
      <c r="F2115" s="14">
        <v>1550</v>
      </c>
      <c r="G2115" s="14">
        <v>1500</v>
      </c>
      <c r="H2115" s="14">
        <v>1430</v>
      </c>
      <c r="I2115" s="16"/>
    </row>
    <row r="2116" spans="1:9" x14ac:dyDescent="0.25">
      <c r="A2116" s="13">
        <f>IF(E2116&gt;" ",COUNTA($E$3:E2116),"")</f>
        <v>1820</v>
      </c>
      <c r="B2116" s="10" t="s">
        <v>1000</v>
      </c>
      <c r="C2116" s="28" t="s">
        <v>3254</v>
      </c>
      <c r="D2116" s="105" t="s">
        <v>4385</v>
      </c>
      <c r="E2116" s="27" t="s">
        <v>1887</v>
      </c>
      <c r="F2116" s="14">
        <v>5770</v>
      </c>
      <c r="G2116" s="14">
        <v>5600</v>
      </c>
      <c r="H2116" s="14">
        <v>5320</v>
      </c>
      <c r="I2116" s="16"/>
    </row>
    <row r="2117" spans="1:9" x14ac:dyDescent="0.25">
      <c r="A2117" s="13">
        <f>IF(E2117&gt;" ",COUNTA($E$3:E2117),"")</f>
        <v>1821</v>
      </c>
      <c r="B2117" s="10" t="s">
        <v>1001</v>
      </c>
      <c r="C2117" s="28" t="s">
        <v>3255</v>
      </c>
      <c r="D2117" s="105" t="s">
        <v>4385</v>
      </c>
      <c r="E2117" s="27" t="s">
        <v>1887</v>
      </c>
      <c r="F2117" s="14">
        <v>8650</v>
      </c>
      <c r="G2117" s="14">
        <v>8400</v>
      </c>
      <c r="H2117" s="14">
        <v>7980</v>
      </c>
      <c r="I2117" s="16"/>
    </row>
    <row r="2118" spans="1:9" x14ac:dyDescent="0.25">
      <c r="A2118" s="13">
        <f>IF(E2118&gt;" ",COUNTA($E$3:E2118),"")</f>
        <v>1822</v>
      </c>
      <c r="B2118" s="10" t="s">
        <v>1002</v>
      </c>
      <c r="C2118" s="28" t="s">
        <v>3256</v>
      </c>
      <c r="D2118" s="105" t="s">
        <v>4385</v>
      </c>
      <c r="E2118" s="27" t="s">
        <v>1887</v>
      </c>
      <c r="F2118" s="14">
        <v>13000</v>
      </c>
      <c r="G2118" s="14">
        <v>12600</v>
      </c>
      <c r="H2118" s="14">
        <v>12000</v>
      </c>
      <c r="I2118" s="16"/>
    </row>
    <row r="2119" spans="1:9" x14ac:dyDescent="0.25">
      <c r="A2119" s="13">
        <f>IF(E2119&gt;" ",COUNTA($E$3:E2119),"")</f>
        <v>1823</v>
      </c>
      <c r="B2119" s="10" t="s">
        <v>1003</v>
      </c>
      <c r="C2119" s="28" t="s">
        <v>3257</v>
      </c>
      <c r="D2119" s="105" t="s">
        <v>4385</v>
      </c>
      <c r="E2119" s="27" t="s">
        <v>1887</v>
      </c>
      <c r="F2119" s="14">
        <v>17300</v>
      </c>
      <c r="G2119" s="14">
        <v>16800</v>
      </c>
      <c r="H2119" s="14">
        <v>16000</v>
      </c>
      <c r="I2119" s="16"/>
    </row>
    <row r="2120" spans="1:9" x14ac:dyDescent="0.25">
      <c r="A2120" s="13" t="str">
        <f>IF(E2120&gt;" ",COUNTA($E$3:E2120),"")</f>
        <v/>
      </c>
      <c r="B2120" s="10"/>
      <c r="C2120" s="28"/>
      <c r="D2120" s="104"/>
      <c r="E2120" s="27"/>
      <c r="F2120" s="14"/>
      <c r="G2120" s="14"/>
      <c r="H2120" s="14"/>
      <c r="I2120" s="16"/>
    </row>
    <row r="2121" spans="1:9" x14ac:dyDescent="0.25">
      <c r="A2121" s="13" t="str">
        <f>IF(E2121&gt;" ",COUNTA($E$3:E2121),"")</f>
        <v/>
      </c>
      <c r="B2121" s="19" t="s">
        <v>162</v>
      </c>
      <c r="C2121" s="18" t="s">
        <v>163</v>
      </c>
      <c r="D2121" s="104"/>
      <c r="E2121" s="27"/>
      <c r="F2121" s="14"/>
      <c r="G2121" s="14"/>
      <c r="H2121" s="14"/>
      <c r="I2121" s="16"/>
    </row>
    <row r="2122" spans="1:9" x14ac:dyDescent="0.25">
      <c r="A2122" s="13">
        <f>IF(E2122&gt;" ",COUNTA($E$3:E2122),"")</f>
        <v>1824</v>
      </c>
      <c r="B2122" s="10" t="s">
        <v>1004</v>
      </c>
      <c r="C2122" s="28" t="s">
        <v>3258</v>
      </c>
      <c r="D2122" s="105" t="s">
        <v>4385</v>
      </c>
      <c r="E2122" s="27" t="s">
        <v>1887</v>
      </c>
      <c r="F2122" s="14">
        <v>17500</v>
      </c>
      <c r="G2122" s="14">
        <v>17000</v>
      </c>
      <c r="H2122" s="14">
        <v>16200</v>
      </c>
      <c r="I2122" s="16"/>
    </row>
    <row r="2123" spans="1:9" x14ac:dyDescent="0.25">
      <c r="A2123" s="13" t="str">
        <f>IF(E2123&gt;" ",COUNTA($E$3:E2123),"")</f>
        <v/>
      </c>
      <c r="B2123" s="10"/>
      <c r="C2123" s="28"/>
      <c r="D2123" s="106"/>
      <c r="E2123" s="27"/>
      <c r="F2123" s="14"/>
      <c r="G2123" s="14"/>
      <c r="H2123" s="14"/>
      <c r="I2123" s="16"/>
    </row>
    <row r="2124" spans="1:9" x14ac:dyDescent="0.25">
      <c r="A2124" s="13" t="str">
        <f>IF(E2124&gt;" ",COUNTA($E$3:E2124),"")</f>
        <v/>
      </c>
      <c r="B2124" s="19" t="s">
        <v>164</v>
      </c>
      <c r="C2124" s="18" t="s">
        <v>2508</v>
      </c>
      <c r="D2124" s="98"/>
      <c r="E2124" s="13"/>
      <c r="F2124" s="14"/>
      <c r="G2124" s="14"/>
      <c r="H2124" s="14"/>
      <c r="I2124" s="16"/>
    </row>
    <row r="2125" spans="1:9" x14ac:dyDescent="0.25">
      <c r="A2125" s="13" t="str">
        <f>IF(E2125&gt;" ",COUNTA($E$3:E2125),"")</f>
        <v/>
      </c>
      <c r="B2125" s="10" t="s">
        <v>165</v>
      </c>
      <c r="C2125" s="17" t="s">
        <v>166</v>
      </c>
      <c r="D2125" s="98"/>
      <c r="E2125" s="13"/>
      <c r="F2125" s="14"/>
      <c r="G2125" s="14"/>
      <c r="H2125" s="14"/>
      <c r="I2125" s="16"/>
    </row>
    <row r="2126" spans="1:9" x14ac:dyDescent="0.25">
      <c r="A2126" s="13">
        <f>IF(E2126&gt;" ",COUNTA($E$3:E2126),"")</f>
        <v>1825</v>
      </c>
      <c r="B2126" s="10" t="s">
        <v>1005</v>
      </c>
      <c r="C2126" s="17" t="s">
        <v>2382</v>
      </c>
      <c r="D2126" s="98" t="s">
        <v>4386</v>
      </c>
      <c r="E2126" s="13" t="s">
        <v>1887</v>
      </c>
      <c r="F2126" s="14"/>
      <c r="G2126" s="14"/>
      <c r="H2126" s="14"/>
      <c r="I2126" s="16"/>
    </row>
    <row r="2127" spans="1:9" x14ac:dyDescent="0.25">
      <c r="A2127" s="13">
        <f>IF(E2127&gt;" ",COUNTA($E$3:E2127),"")</f>
        <v>1826</v>
      </c>
      <c r="B2127" s="10" t="s">
        <v>1006</v>
      </c>
      <c r="C2127" s="17" t="s">
        <v>2418</v>
      </c>
      <c r="D2127" s="98" t="s">
        <v>4386</v>
      </c>
      <c r="E2127" s="13" t="s">
        <v>1887</v>
      </c>
      <c r="F2127" s="14"/>
      <c r="G2127" s="14"/>
      <c r="H2127" s="14"/>
      <c r="I2127" s="16"/>
    </row>
    <row r="2128" spans="1:9" x14ac:dyDescent="0.25">
      <c r="A2128" s="13">
        <f>IF(E2128&gt;" ",COUNTA($E$3:E2128),"")</f>
        <v>1827</v>
      </c>
      <c r="B2128" s="10" t="s">
        <v>1007</v>
      </c>
      <c r="C2128" s="17" t="s">
        <v>2384</v>
      </c>
      <c r="D2128" s="98" t="s">
        <v>4386</v>
      </c>
      <c r="E2128" s="13" t="s">
        <v>1887</v>
      </c>
      <c r="F2128" s="14"/>
      <c r="G2128" s="14"/>
      <c r="H2128" s="14"/>
      <c r="I2128" s="16"/>
    </row>
    <row r="2129" spans="1:9" x14ac:dyDescent="0.25">
      <c r="A2129" s="13">
        <f>IF(E2129&gt;" ",COUNTA($E$3:E2129),"")</f>
        <v>1828</v>
      </c>
      <c r="B2129" s="10" t="s">
        <v>1008</v>
      </c>
      <c r="C2129" s="17" t="s">
        <v>2386</v>
      </c>
      <c r="D2129" s="98" t="s">
        <v>4386</v>
      </c>
      <c r="E2129" s="13" t="s">
        <v>1887</v>
      </c>
      <c r="F2129" s="14"/>
      <c r="G2129" s="14"/>
      <c r="H2129" s="14"/>
      <c r="I2129" s="16"/>
    </row>
    <row r="2130" spans="1:9" x14ac:dyDescent="0.25">
      <c r="A2130" s="13">
        <f>IF(E2130&gt;" ",COUNTA($E$3:E2130),"")</f>
        <v>1829</v>
      </c>
      <c r="B2130" s="10" t="s">
        <v>1009</v>
      </c>
      <c r="C2130" s="17" t="s">
        <v>2388</v>
      </c>
      <c r="D2130" s="98" t="s">
        <v>4386</v>
      </c>
      <c r="E2130" s="13" t="s">
        <v>1887</v>
      </c>
      <c r="F2130" s="14"/>
      <c r="G2130" s="14"/>
      <c r="H2130" s="14"/>
      <c r="I2130" s="16"/>
    </row>
    <row r="2131" spans="1:9" x14ac:dyDescent="0.25">
      <c r="A2131" s="13">
        <f>IF(E2131&gt;" ",COUNTA($E$3:E2131),"")</f>
        <v>1830</v>
      </c>
      <c r="B2131" s="10" t="s">
        <v>1010</v>
      </c>
      <c r="C2131" s="17" t="s">
        <v>2390</v>
      </c>
      <c r="D2131" s="98" t="s">
        <v>4386</v>
      </c>
      <c r="E2131" s="13" t="s">
        <v>1887</v>
      </c>
      <c r="F2131" s="14"/>
      <c r="G2131" s="14"/>
      <c r="H2131" s="14"/>
      <c r="I2131" s="16"/>
    </row>
    <row r="2132" spans="1:9" x14ac:dyDescent="0.25">
      <c r="A2132" s="13">
        <f>IF(E2132&gt;" ",COUNTA($E$3:E2132),"")</f>
        <v>1831</v>
      </c>
      <c r="B2132" s="10" t="s">
        <v>1011</v>
      </c>
      <c r="C2132" s="17" t="s">
        <v>2394</v>
      </c>
      <c r="D2132" s="98" t="s">
        <v>4386</v>
      </c>
      <c r="E2132" s="13" t="s">
        <v>1887</v>
      </c>
      <c r="F2132" s="14"/>
      <c r="G2132" s="14"/>
      <c r="H2132" s="14"/>
      <c r="I2132" s="16"/>
    </row>
    <row r="2133" spans="1:9" x14ac:dyDescent="0.25">
      <c r="A2133" s="13" t="str">
        <f>IF(E2133&gt;" ",COUNTA($E$3:E2133),"")</f>
        <v/>
      </c>
      <c r="B2133" s="10"/>
      <c r="C2133" s="17"/>
      <c r="D2133" s="98"/>
      <c r="E2133" s="13"/>
      <c r="F2133" s="14"/>
      <c r="G2133" s="14"/>
      <c r="H2133" s="14"/>
      <c r="I2133" s="16"/>
    </row>
    <row r="2134" spans="1:9" x14ac:dyDescent="0.25">
      <c r="A2134" s="13" t="str">
        <f>IF(E2134&gt;" ",COUNTA($E$3:E2134),"")</f>
        <v/>
      </c>
      <c r="B2134" s="19" t="s">
        <v>167</v>
      </c>
      <c r="C2134" s="18" t="s">
        <v>168</v>
      </c>
      <c r="D2134" s="98"/>
      <c r="E2134" s="13"/>
      <c r="F2134" s="14"/>
      <c r="G2134" s="14"/>
      <c r="H2134" s="14"/>
      <c r="I2134" s="16"/>
    </row>
    <row r="2135" spans="1:9" x14ac:dyDescent="0.25">
      <c r="A2135" s="13">
        <f>IF(E2135&gt;" ",COUNTA($E$3:E2135),"")</f>
        <v>1832</v>
      </c>
      <c r="B2135" s="10" t="s">
        <v>1012</v>
      </c>
      <c r="C2135" s="17" t="s">
        <v>2382</v>
      </c>
      <c r="D2135" s="98" t="s">
        <v>4386</v>
      </c>
      <c r="E2135" s="13" t="s">
        <v>1887</v>
      </c>
      <c r="F2135" s="14"/>
      <c r="G2135" s="14"/>
      <c r="H2135" s="14"/>
      <c r="I2135" s="16"/>
    </row>
    <row r="2136" spans="1:9" x14ac:dyDescent="0.25">
      <c r="A2136" s="13">
        <f>IF(E2136&gt;" ",COUNTA($E$3:E2136),"")</f>
        <v>1833</v>
      </c>
      <c r="B2136" s="10" t="s">
        <v>1013</v>
      </c>
      <c r="C2136" s="17" t="s">
        <v>2418</v>
      </c>
      <c r="D2136" s="98" t="s">
        <v>4386</v>
      </c>
      <c r="E2136" s="13" t="s">
        <v>1887</v>
      </c>
      <c r="F2136" s="14"/>
      <c r="G2136" s="14"/>
      <c r="H2136" s="14"/>
      <c r="I2136" s="16"/>
    </row>
    <row r="2137" spans="1:9" x14ac:dyDescent="0.25">
      <c r="A2137" s="13">
        <f>IF(E2137&gt;" ",COUNTA($E$3:E2137),"")</f>
        <v>1834</v>
      </c>
      <c r="B2137" s="10" t="s">
        <v>1014</v>
      </c>
      <c r="C2137" s="17" t="s">
        <v>2384</v>
      </c>
      <c r="D2137" s="98" t="s">
        <v>4386</v>
      </c>
      <c r="E2137" s="13" t="s">
        <v>1887</v>
      </c>
      <c r="F2137" s="14"/>
      <c r="G2137" s="14"/>
      <c r="H2137" s="14"/>
      <c r="I2137" s="16"/>
    </row>
    <row r="2138" spans="1:9" x14ac:dyDescent="0.25">
      <c r="A2138" s="13">
        <f>IF(E2138&gt;" ",COUNTA($E$3:E2138),"")</f>
        <v>1835</v>
      </c>
      <c r="B2138" s="10" t="s">
        <v>1015</v>
      </c>
      <c r="C2138" s="17" t="s">
        <v>2386</v>
      </c>
      <c r="D2138" s="98" t="s">
        <v>4386</v>
      </c>
      <c r="E2138" s="13" t="s">
        <v>1887</v>
      </c>
      <c r="F2138" s="14"/>
      <c r="G2138" s="14"/>
      <c r="H2138" s="14"/>
      <c r="I2138" s="16"/>
    </row>
    <row r="2139" spans="1:9" x14ac:dyDescent="0.25">
      <c r="A2139" s="13">
        <f>IF(E2139&gt;" ",COUNTA($E$3:E2139),"")</f>
        <v>1836</v>
      </c>
      <c r="B2139" s="10" t="s">
        <v>1016</v>
      </c>
      <c r="C2139" s="17" t="s">
        <v>2388</v>
      </c>
      <c r="D2139" s="98" t="s">
        <v>4386</v>
      </c>
      <c r="E2139" s="13" t="s">
        <v>1887</v>
      </c>
      <c r="F2139" s="14"/>
      <c r="G2139" s="14"/>
      <c r="H2139" s="14"/>
      <c r="I2139" s="16"/>
    </row>
    <row r="2140" spans="1:9" x14ac:dyDescent="0.25">
      <c r="A2140" s="13">
        <f>IF(E2140&gt;" ",COUNTA($E$3:E2140),"")</f>
        <v>1837</v>
      </c>
      <c r="B2140" s="10" t="s">
        <v>1017</v>
      </c>
      <c r="C2140" s="17" t="s">
        <v>2390</v>
      </c>
      <c r="D2140" s="98" t="s">
        <v>4386</v>
      </c>
      <c r="E2140" s="13" t="s">
        <v>1887</v>
      </c>
      <c r="F2140" s="14"/>
      <c r="G2140" s="14"/>
      <c r="H2140" s="14"/>
      <c r="I2140" s="16"/>
    </row>
    <row r="2141" spans="1:9" x14ac:dyDescent="0.25">
      <c r="A2141" s="13">
        <f>IF(E2141&gt;" ",COUNTA($E$3:E2141),"")</f>
        <v>1838</v>
      </c>
      <c r="B2141" s="10" t="s">
        <v>1018</v>
      </c>
      <c r="C2141" s="17" t="s">
        <v>2394</v>
      </c>
      <c r="D2141" s="98" t="s">
        <v>4386</v>
      </c>
      <c r="E2141" s="13" t="s">
        <v>1887</v>
      </c>
      <c r="F2141" s="14"/>
      <c r="G2141" s="14"/>
      <c r="H2141" s="14"/>
      <c r="I2141" s="16"/>
    </row>
    <row r="2142" spans="1:9" x14ac:dyDescent="0.25">
      <c r="A2142" s="13" t="str">
        <f>IF(E2142&gt;" ",COUNTA($E$3:E2142),"")</f>
        <v/>
      </c>
      <c r="B2142" s="10"/>
      <c r="C2142" s="17"/>
      <c r="D2142" s="98"/>
      <c r="E2142" s="13"/>
      <c r="F2142" s="14"/>
      <c r="G2142" s="14"/>
      <c r="H2142" s="14"/>
      <c r="I2142" s="16"/>
    </row>
    <row r="2143" spans="1:9" x14ac:dyDescent="0.25">
      <c r="A2143" s="13" t="str">
        <f>IF(E2143&gt;" ",COUNTA($E$3:E2143),"")</f>
        <v/>
      </c>
      <c r="B2143" s="19" t="s">
        <v>169</v>
      </c>
      <c r="C2143" s="18" t="s">
        <v>2509</v>
      </c>
      <c r="D2143" s="98"/>
      <c r="E2143" s="13"/>
      <c r="F2143" s="14"/>
      <c r="G2143" s="14"/>
      <c r="H2143" s="14"/>
      <c r="I2143" s="16"/>
    </row>
    <row r="2144" spans="1:9" x14ac:dyDescent="0.25">
      <c r="A2144" s="13" t="str">
        <f>IF(E2144&gt;" ",COUNTA($E$3:E2144),"")</f>
        <v/>
      </c>
      <c r="B2144" s="19" t="s">
        <v>170</v>
      </c>
      <c r="C2144" s="18" t="s">
        <v>166</v>
      </c>
      <c r="D2144" s="98"/>
      <c r="E2144" s="13"/>
      <c r="F2144" s="14"/>
      <c r="G2144" s="14"/>
      <c r="H2144" s="14"/>
      <c r="I2144" s="16"/>
    </row>
    <row r="2145" spans="1:9" x14ac:dyDescent="0.25">
      <c r="A2145" s="13">
        <f>IF(E2145&gt;" ",COUNTA($E$3:E2145),"")</f>
        <v>1839</v>
      </c>
      <c r="B2145" s="10" t="s">
        <v>1019</v>
      </c>
      <c r="C2145" s="17" t="s">
        <v>2382</v>
      </c>
      <c r="D2145" s="98" t="s">
        <v>4386</v>
      </c>
      <c r="E2145" s="13" t="s">
        <v>1887</v>
      </c>
      <c r="F2145" s="14"/>
      <c r="G2145" s="14"/>
      <c r="H2145" s="14"/>
      <c r="I2145" s="16"/>
    </row>
    <row r="2146" spans="1:9" x14ac:dyDescent="0.25">
      <c r="A2146" s="13">
        <f>IF(E2146&gt;" ",COUNTA($E$3:E2146),"")</f>
        <v>1840</v>
      </c>
      <c r="B2146" s="10" t="s">
        <v>1020</v>
      </c>
      <c r="C2146" s="17" t="s">
        <v>2418</v>
      </c>
      <c r="D2146" s="98" t="s">
        <v>4386</v>
      </c>
      <c r="E2146" s="13" t="s">
        <v>1887</v>
      </c>
      <c r="F2146" s="14"/>
      <c r="G2146" s="14"/>
      <c r="H2146" s="14"/>
      <c r="I2146" s="16"/>
    </row>
    <row r="2147" spans="1:9" x14ac:dyDescent="0.25">
      <c r="A2147" s="13">
        <f>IF(E2147&gt;" ",COUNTA($E$3:E2147),"")</f>
        <v>1841</v>
      </c>
      <c r="B2147" s="10" t="s">
        <v>1021</v>
      </c>
      <c r="C2147" s="17" t="s">
        <v>2384</v>
      </c>
      <c r="D2147" s="98" t="s">
        <v>4386</v>
      </c>
      <c r="E2147" s="13" t="s">
        <v>1887</v>
      </c>
      <c r="F2147" s="14"/>
      <c r="G2147" s="14"/>
      <c r="H2147" s="14"/>
      <c r="I2147" s="16"/>
    </row>
    <row r="2148" spans="1:9" x14ac:dyDescent="0.25">
      <c r="A2148" s="13">
        <f>IF(E2148&gt;" ",COUNTA($E$3:E2148),"")</f>
        <v>1842</v>
      </c>
      <c r="B2148" s="10" t="s">
        <v>1022</v>
      </c>
      <c r="C2148" s="17" t="s">
        <v>2386</v>
      </c>
      <c r="D2148" s="98" t="s">
        <v>4386</v>
      </c>
      <c r="E2148" s="13" t="s">
        <v>1887</v>
      </c>
      <c r="F2148" s="14"/>
      <c r="G2148" s="14"/>
      <c r="H2148" s="14"/>
      <c r="I2148" s="16"/>
    </row>
    <row r="2149" spans="1:9" x14ac:dyDescent="0.25">
      <c r="A2149" s="13">
        <f>IF(E2149&gt;" ",COUNTA($E$3:E2149),"")</f>
        <v>1843</v>
      </c>
      <c r="B2149" s="10" t="s">
        <v>1023</v>
      </c>
      <c r="C2149" s="17" t="s">
        <v>2388</v>
      </c>
      <c r="D2149" s="98" t="s">
        <v>4386</v>
      </c>
      <c r="E2149" s="13" t="s">
        <v>1887</v>
      </c>
      <c r="F2149" s="14"/>
      <c r="G2149" s="14"/>
      <c r="H2149" s="14"/>
      <c r="I2149" s="16"/>
    </row>
    <row r="2150" spans="1:9" x14ac:dyDescent="0.25">
      <c r="A2150" s="13">
        <f>IF(E2150&gt;" ",COUNTA($E$3:E2150),"")</f>
        <v>1844</v>
      </c>
      <c r="B2150" s="10" t="s">
        <v>1024</v>
      </c>
      <c r="C2150" s="17" t="s">
        <v>2390</v>
      </c>
      <c r="D2150" s="98" t="s">
        <v>4386</v>
      </c>
      <c r="E2150" s="13" t="s">
        <v>1887</v>
      </c>
      <c r="F2150" s="14"/>
      <c r="G2150" s="14"/>
      <c r="H2150" s="14"/>
      <c r="I2150" s="16"/>
    </row>
    <row r="2151" spans="1:9" x14ac:dyDescent="0.25">
      <c r="A2151" s="13">
        <f>IF(E2151&gt;" ",COUNTA($E$3:E2151),"")</f>
        <v>1845</v>
      </c>
      <c r="B2151" s="10" t="s">
        <v>1025</v>
      </c>
      <c r="C2151" s="17" t="s">
        <v>2394</v>
      </c>
      <c r="D2151" s="98" t="s">
        <v>4386</v>
      </c>
      <c r="E2151" s="13" t="s">
        <v>1887</v>
      </c>
      <c r="F2151" s="14"/>
      <c r="G2151" s="14"/>
      <c r="H2151" s="14"/>
      <c r="I2151" s="16"/>
    </row>
    <row r="2152" spans="1:9" x14ac:dyDescent="0.25">
      <c r="A2152" s="13" t="str">
        <f>IF(E2152&gt;" ",COUNTA($E$3:E2152),"")</f>
        <v/>
      </c>
      <c r="B2152" s="43"/>
      <c r="C2152" s="43"/>
      <c r="D2152" s="98"/>
      <c r="E2152" s="13"/>
      <c r="F2152" s="14"/>
      <c r="G2152" s="14"/>
      <c r="H2152" s="14"/>
      <c r="I2152" s="16"/>
    </row>
    <row r="2153" spans="1:9" x14ac:dyDescent="0.25">
      <c r="A2153" s="13" t="str">
        <f>IF(E2153&gt;" ",COUNTA($E$3:E2153),"")</f>
        <v/>
      </c>
      <c r="B2153" s="19" t="s">
        <v>171</v>
      </c>
      <c r="C2153" s="18" t="s">
        <v>168</v>
      </c>
      <c r="D2153" s="98"/>
      <c r="E2153" s="13"/>
      <c r="F2153" s="14"/>
      <c r="G2153" s="14"/>
      <c r="H2153" s="14"/>
      <c r="I2153" s="16"/>
    </row>
    <row r="2154" spans="1:9" x14ac:dyDescent="0.25">
      <c r="A2154" s="13">
        <f>IF(E2154&gt;" ",COUNTA($E$3:E2154),"")</f>
        <v>1846</v>
      </c>
      <c r="B2154" s="10" t="s">
        <v>1026</v>
      </c>
      <c r="C2154" s="17" t="s">
        <v>2382</v>
      </c>
      <c r="D2154" s="98" t="s">
        <v>4386</v>
      </c>
      <c r="E2154" s="13" t="s">
        <v>1887</v>
      </c>
      <c r="F2154" s="14"/>
      <c r="G2154" s="14"/>
      <c r="H2154" s="14"/>
      <c r="I2154" s="16"/>
    </row>
    <row r="2155" spans="1:9" x14ac:dyDescent="0.25">
      <c r="A2155" s="13">
        <f>IF(E2155&gt;" ",COUNTA($E$3:E2155),"")</f>
        <v>1847</v>
      </c>
      <c r="B2155" s="10" t="s">
        <v>1027</v>
      </c>
      <c r="C2155" s="17" t="s">
        <v>2418</v>
      </c>
      <c r="D2155" s="98" t="s">
        <v>4386</v>
      </c>
      <c r="E2155" s="13" t="s">
        <v>1887</v>
      </c>
      <c r="F2155" s="14"/>
      <c r="G2155" s="14"/>
      <c r="H2155" s="14"/>
      <c r="I2155" s="16"/>
    </row>
    <row r="2156" spans="1:9" x14ac:dyDescent="0.25">
      <c r="A2156" s="13">
        <f>IF(E2156&gt;" ",COUNTA($E$3:E2156),"")</f>
        <v>1848</v>
      </c>
      <c r="B2156" s="10" t="s">
        <v>1028</v>
      </c>
      <c r="C2156" s="17" t="s">
        <v>2384</v>
      </c>
      <c r="D2156" s="98" t="s">
        <v>4386</v>
      </c>
      <c r="E2156" s="13" t="s">
        <v>1887</v>
      </c>
      <c r="F2156" s="14"/>
      <c r="G2156" s="14"/>
      <c r="H2156" s="14"/>
      <c r="I2156" s="16"/>
    </row>
    <row r="2157" spans="1:9" x14ac:dyDescent="0.25">
      <c r="A2157" s="13">
        <f>IF(E2157&gt;" ",COUNTA($E$3:E2157),"")</f>
        <v>1849</v>
      </c>
      <c r="B2157" s="10" t="s">
        <v>1029</v>
      </c>
      <c r="C2157" s="17" t="s">
        <v>2386</v>
      </c>
      <c r="D2157" s="98" t="s">
        <v>4386</v>
      </c>
      <c r="E2157" s="13" t="s">
        <v>1887</v>
      </c>
      <c r="F2157" s="14"/>
      <c r="G2157" s="14"/>
      <c r="H2157" s="14"/>
      <c r="I2157" s="16"/>
    </row>
    <row r="2158" spans="1:9" x14ac:dyDescent="0.25">
      <c r="A2158" s="13">
        <f>IF(E2158&gt;" ",COUNTA($E$3:E2158),"")</f>
        <v>1850</v>
      </c>
      <c r="B2158" s="10" t="s">
        <v>1030</v>
      </c>
      <c r="C2158" s="17" t="s">
        <v>2388</v>
      </c>
      <c r="D2158" s="98" t="s">
        <v>4386</v>
      </c>
      <c r="E2158" s="13" t="s">
        <v>1887</v>
      </c>
      <c r="F2158" s="14"/>
      <c r="G2158" s="14"/>
      <c r="H2158" s="14"/>
      <c r="I2158" s="16"/>
    </row>
    <row r="2159" spans="1:9" x14ac:dyDescent="0.25">
      <c r="A2159" s="13">
        <f>IF(E2159&gt;" ",COUNTA($E$3:E2159),"")</f>
        <v>1851</v>
      </c>
      <c r="B2159" s="10" t="s">
        <v>1031</v>
      </c>
      <c r="C2159" s="17" t="s">
        <v>2390</v>
      </c>
      <c r="D2159" s="98" t="s">
        <v>4386</v>
      </c>
      <c r="E2159" s="13" t="s">
        <v>1887</v>
      </c>
      <c r="F2159" s="14"/>
      <c r="G2159" s="14"/>
      <c r="H2159" s="14"/>
      <c r="I2159" s="16"/>
    </row>
    <row r="2160" spans="1:9" x14ac:dyDescent="0.25">
      <c r="A2160" s="13">
        <f>IF(E2160&gt;" ",COUNTA($E$3:E2160),"")</f>
        <v>1852</v>
      </c>
      <c r="B2160" s="10" t="s">
        <v>1032</v>
      </c>
      <c r="C2160" s="17" t="s">
        <v>2394</v>
      </c>
      <c r="D2160" s="98" t="s">
        <v>4386</v>
      </c>
      <c r="E2160" s="13" t="s">
        <v>1887</v>
      </c>
      <c r="F2160" s="14"/>
      <c r="G2160" s="14"/>
      <c r="H2160" s="14"/>
      <c r="I2160" s="16"/>
    </row>
    <row r="2161" spans="1:9" x14ac:dyDescent="0.25">
      <c r="A2161" s="13" t="str">
        <f>IF(E2161&gt;" ",COUNTA($E$3:E2161),"")</f>
        <v/>
      </c>
      <c r="B2161" s="10"/>
      <c r="C2161" s="17"/>
      <c r="D2161" s="98"/>
      <c r="E2161" s="13"/>
      <c r="F2161" s="14"/>
      <c r="G2161" s="14"/>
      <c r="H2161" s="14"/>
      <c r="I2161" s="16"/>
    </row>
    <row r="2162" spans="1:9" x14ac:dyDescent="0.25">
      <c r="A2162" s="13" t="str">
        <f>IF(E2162&gt;" ",COUNTA($E$3:E2162),"")</f>
        <v/>
      </c>
      <c r="B2162" s="19" t="s">
        <v>172</v>
      </c>
      <c r="C2162" s="18" t="s">
        <v>173</v>
      </c>
      <c r="D2162" s="98"/>
      <c r="E2162" s="13"/>
      <c r="F2162" s="14"/>
      <c r="G2162" s="14"/>
      <c r="H2162" s="14"/>
      <c r="I2162" s="16"/>
    </row>
    <row r="2163" spans="1:9" x14ac:dyDescent="0.25">
      <c r="A2163" s="13">
        <f>IF(E2163&gt;" ",COUNTA($E$3:E2163),"")</f>
        <v>1853</v>
      </c>
      <c r="B2163" s="10" t="s">
        <v>1426</v>
      </c>
      <c r="C2163" s="17" t="s">
        <v>2382</v>
      </c>
      <c r="D2163" s="105" t="s">
        <v>4386</v>
      </c>
      <c r="E2163" s="13" t="s">
        <v>1887</v>
      </c>
      <c r="F2163" s="14"/>
      <c r="G2163" s="14"/>
      <c r="H2163" s="14"/>
      <c r="I2163" s="16"/>
    </row>
    <row r="2164" spans="1:9" x14ac:dyDescent="0.25">
      <c r="A2164" s="13">
        <f>IF(E2164&gt;" ",COUNTA($E$3:E2164),"")</f>
        <v>1854</v>
      </c>
      <c r="B2164" s="10" t="s">
        <v>1427</v>
      </c>
      <c r="C2164" s="17" t="s">
        <v>2384</v>
      </c>
      <c r="D2164" s="105" t="s">
        <v>4386</v>
      </c>
      <c r="E2164" s="13" t="s">
        <v>1887</v>
      </c>
      <c r="F2164" s="14"/>
      <c r="G2164" s="14"/>
      <c r="H2164" s="14"/>
      <c r="I2164" s="16"/>
    </row>
    <row r="2165" spans="1:9" x14ac:dyDescent="0.25">
      <c r="A2165" s="13">
        <f>IF(E2165&gt;" ",COUNTA($E$3:E2165),"")</f>
        <v>1855</v>
      </c>
      <c r="B2165" s="10" t="s">
        <v>1428</v>
      </c>
      <c r="C2165" s="17" t="s">
        <v>2386</v>
      </c>
      <c r="D2165" s="105" t="s">
        <v>4386</v>
      </c>
      <c r="E2165" s="13" t="s">
        <v>1887</v>
      </c>
      <c r="F2165" s="14"/>
      <c r="G2165" s="14"/>
      <c r="H2165" s="14"/>
      <c r="I2165" s="16"/>
    </row>
    <row r="2166" spans="1:9" x14ac:dyDescent="0.25">
      <c r="A2166" s="13" t="str">
        <f>IF(E2166&gt;" ",COUNTA($E$3:E2166),"")</f>
        <v/>
      </c>
      <c r="B2166" s="10"/>
      <c r="C2166" s="17"/>
      <c r="D2166" s="98"/>
      <c r="E2166" s="13"/>
      <c r="F2166" s="14"/>
      <c r="G2166" s="14"/>
      <c r="H2166" s="14"/>
      <c r="I2166" s="16"/>
    </row>
    <row r="2167" spans="1:9" x14ac:dyDescent="0.25">
      <c r="A2167" s="13" t="str">
        <f>IF(E2167&gt;" ",COUNTA($E$3:E2167),"")</f>
        <v/>
      </c>
      <c r="B2167" s="19" t="s">
        <v>174</v>
      </c>
      <c r="C2167" s="18" t="s">
        <v>185</v>
      </c>
      <c r="D2167" s="98"/>
      <c r="E2167" s="13"/>
      <c r="F2167" s="14"/>
      <c r="G2167" s="14"/>
      <c r="H2167" s="14"/>
      <c r="I2167" s="16"/>
    </row>
    <row r="2168" spans="1:9" x14ac:dyDescent="0.25">
      <c r="A2168" s="13" t="str">
        <f>IF(E2168&gt;" ",COUNTA($E$3:E2168),"")</f>
        <v/>
      </c>
      <c r="B2168" s="19" t="s">
        <v>186</v>
      </c>
      <c r="C2168" s="18" t="s">
        <v>155</v>
      </c>
      <c r="D2168" s="98"/>
      <c r="E2168" s="13"/>
      <c r="F2168" s="14"/>
      <c r="G2168" s="14"/>
      <c r="H2168" s="14"/>
      <c r="I2168" s="16"/>
    </row>
    <row r="2169" spans="1:9" x14ac:dyDescent="0.25">
      <c r="A2169" s="13">
        <f>IF(E2169&gt;" ",COUNTA($E$3:E2169),"")</f>
        <v>1856</v>
      </c>
      <c r="B2169" s="10" t="s">
        <v>1429</v>
      </c>
      <c r="C2169" s="17" t="s">
        <v>2382</v>
      </c>
      <c r="D2169" s="105" t="s">
        <v>4386</v>
      </c>
      <c r="E2169" s="13" t="s">
        <v>1887</v>
      </c>
      <c r="F2169" s="14">
        <v>350</v>
      </c>
      <c r="G2169" s="14">
        <v>340</v>
      </c>
      <c r="H2169" s="14">
        <v>320</v>
      </c>
      <c r="I2169" s="16"/>
    </row>
    <row r="2170" spans="1:9" x14ac:dyDescent="0.25">
      <c r="A2170" s="13">
        <f>IF(E2170&gt;" ",COUNTA($E$3:E2170),"")</f>
        <v>1857</v>
      </c>
      <c r="B2170" s="10" t="s">
        <v>1430</v>
      </c>
      <c r="C2170" s="17" t="s">
        <v>2384</v>
      </c>
      <c r="D2170" s="105" t="s">
        <v>4386</v>
      </c>
      <c r="E2170" s="13" t="s">
        <v>1887</v>
      </c>
      <c r="F2170" s="14"/>
      <c r="G2170" s="14"/>
      <c r="H2170" s="14"/>
      <c r="I2170" s="16"/>
    </row>
    <row r="2171" spans="1:9" x14ac:dyDescent="0.25">
      <c r="A2171" s="13">
        <f>IF(E2171&gt;" ",COUNTA($E$3:E2171),"")</f>
        <v>1858</v>
      </c>
      <c r="B2171" s="10" t="s">
        <v>1431</v>
      </c>
      <c r="C2171" s="17" t="s">
        <v>2386</v>
      </c>
      <c r="D2171" s="105" t="s">
        <v>4386</v>
      </c>
      <c r="E2171" s="13" t="s">
        <v>1887</v>
      </c>
      <c r="F2171" s="14">
        <v>360</v>
      </c>
      <c r="G2171" s="14">
        <v>345</v>
      </c>
      <c r="H2171" s="14">
        <v>330</v>
      </c>
      <c r="I2171" s="16"/>
    </row>
    <row r="2172" spans="1:9" x14ac:dyDescent="0.25">
      <c r="A2172" s="13">
        <f>IF(E2172&gt;" ",COUNTA($E$3:E2172),"")</f>
        <v>1859</v>
      </c>
      <c r="B2172" s="10" t="s">
        <v>1432</v>
      </c>
      <c r="C2172" s="17" t="s">
        <v>2390</v>
      </c>
      <c r="D2172" s="105" t="s">
        <v>4386</v>
      </c>
      <c r="E2172" s="13" t="s">
        <v>1887</v>
      </c>
      <c r="F2172" s="14">
        <v>730</v>
      </c>
      <c r="G2172" s="14">
        <v>710</v>
      </c>
      <c r="H2172" s="14">
        <v>670</v>
      </c>
      <c r="I2172" s="16"/>
    </row>
    <row r="2173" spans="1:9" x14ac:dyDescent="0.25">
      <c r="A2173" s="13">
        <f>IF(E2173&gt;" ",COUNTA($E$3:E2173),"")</f>
        <v>1860</v>
      </c>
      <c r="B2173" s="10" t="s">
        <v>1433</v>
      </c>
      <c r="C2173" s="17" t="s">
        <v>2394</v>
      </c>
      <c r="D2173" s="105" t="s">
        <v>4386</v>
      </c>
      <c r="E2173" s="13" t="s">
        <v>1887</v>
      </c>
      <c r="F2173" s="14"/>
      <c r="G2173" s="14"/>
      <c r="H2173" s="14"/>
      <c r="I2173" s="16"/>
    </row>
    <row r="2174" spans="1:9" x14ac:dyDescent="0.25">
      <c r="A2174" s="13" t="str">
        <f>IF(E2174&gt;" ",COUNTA($E$3:E2174),"")</f>
        <v/>
      </c>
      <c r="B2174" s="10"/>
      <c r="C2174" s="17"/>
      <c r="D2174" s="98"/>
      <c r="E2174" s="13"/>
      <c r="F2174" s="14"/>
      <c r="G2174" s="14"/>
      <c r="H2174" s="14"/>
      <c r="I2174" s="16"/>
    </row>
    <row r="2175" spans="1:9" x14ac:dyDescent="0.25">
      <c r="A2175" s="13" t="str">
        <f>IF(E2175&gt;" ",COUNTA($E$3:E2175),"")</f>
        <v/>
      </c>
      <c r="B2175" s="19" t="s">
        <v>187</v>
      </c>
      <c r="C2175" s="18" t="s">
        <v>159</v>
      </c>
      <c r="D2175" s="98"/>
      <c r="E2175" s="13"/>
      <c r="F2175" s="14"/>
      <c r="G2175" s="14"/>
      <c r="H2175" s="14"/>
      <c r="I2175" s="16"/>
    </row>
    <row r="2176" spans="1:9" x14ac:dyDescent="0.25">
      <c r="A2176" s="13">
        <f>IF(E2176&gt;" ",COUNTA($E$3:E2176),"")</f>
        <v>1861</v>
      </c>
      <c r="B2176" s="10" t="s">
        <v>1434</v>
      </c>
      <c r="C2176" s="17" t="s">
        <v>2382</v>
      </c>
      <c r="D2176" s="105" t="s">
        <v>4386</v>
      </c>
      <c r="E2176" s="13" t="s">
        <v>1887</v>
      </c>
      <c r="F2176" s="14"/>
      <c r="G2176" s="14"/>
      <c r="H2176" s="14"/>
      <c r="I2176" s="16"/>
    </row>
    <row r="2177" spans="1:9" x14ac:dyDescent="0.25">
      <c r="A2177" s="13">
        <f>IF(E2177&gt;" ",COUNTA($E$3:E2177),"")</f>
        <v>1862</v>
      </c>
      <c r="B2177" s="10" t="s">
        <v>1435</v>
      </c>
      <c r="C2177" s="17" t="s">
        <v>2384</v>
      </c>
      <c r="D2177" s="105" t="s">
        <v>4386</v>
      </c>
      <c r="E2177" s="13" t="s">
        <v>1887</v>
      </c>
      <c r="F2177" s="14">
        <v>268</v>
      </c>
      <c r="G2177" s="14">
        <v>260</v>
      </c>
      <c r="H2177" s="14">
        <v>247</v>
      </c>
      <c r="I2177" s="16"/>
    </row>
    <row r="2178" spans="1:9" x14ac:dyDescent="0.25">
      <c r="A2178" s="13">
        <f>IF(E2178&gt;" ",COUNTA($E$3:E2178),"")</f>
        <v>1863</v>
      </c>
      <c r="B2178" s="10" t="s">
        <v>1436</v>
      </c>
      <c r="C2178" s="17" t="s">
        <v>2386</v>
      </c>
      <c r="D2178" s="105" t="s">
        <v>4386</v>
      </c>
      <c r="E2178" s="13" t="s">
        <v>1887</v>
      </c>
      <c r="F2178" s="14">
        <v>350</v>
      </c>
      <c r="G2178" s="14">
        <v>340</v>
      </c>
      <c r="H2178" s="14">
        <v>320</v>
      </c>
      <c r="I2178" s="16"/>
    </row>
    <row r="2179" spans="1:9" x14ac:dyDescent="0.25">
      <c r="A2179" s="13">
        <f>IF(E2179&gt;" ",COUNTA($E$3:E2179),"")</f>
        <v>1864</v>
      </c>
      <c r="B2179" s="10" t="s">
        <v>1437</v>
      </c>
      <c r="C2179" s="17" t="s">
        <v>2390</v>
      </c>
      <c r="D2179" s="105" t="s">
        <v>4386</v>
      </c>
      <c r="E2179" s="13" t="s">
        <v>1887</v>
      </c>
      <c r="F2179" s="14">
        <v>780</v>
      </c>
      <c r="G2179" s="14">
        <v>760</v>
      </c>
      <c r="H2179" s="14">
        <v>720</v>
      </c>
      <c r="I2179" s="16"/>
    </row>
    <row r="2180" spans="1:9" x14ac:dyDescent="0.25">
      <c r="A2180" s="13">
        <f>IF(E2180&gt;" ",COUNTA($E$3:E2180),"")</f>
        <v>1865</v>
      </c>
      <c r="B2180" s="10" t="s">
        <v>1438</v>
      </c>
      <c r="C2180" s="17" t="s">
        <v>2394</v>
      </c>
      <c r="D2180" s="105" t="s">
        <v>4386</v>
      </c>
      <c r="E2180" s="13" t="s">
        <v>1887</v>
      </c>
      <c r="F2180" s="14">
        <v>1460</v>
      </c>
      <c r="G2180" s="14">
        <v>1420</v>
      </c>
      <c r="H2180" s="14">
        <v>1350</v>
      </c>
      <c r="I2180" s="16"/>
    </row>
    <row r="2181" spans="1:9" x14ac:dyDescent="0.25">
      <c r="A2181" s="13" t="str">
        <f>IF(E2181&gt;" ",COUNTA($E$3:E2181),"")</f>
        <v/>
      </c>
      <c r="B2181" s="10"/>
      <c r="C2181" s="17"/>
      <c r="D2181" s="98"/>
      <c r="E2181" s="13"/>
      <c r="F2181" s="14"/>
      <c r="G2181" s="14"/>
      <c r="H2181" s="14"/>
      <c r="I2181" s="16"/>
    </row>
    <row r="2182" spans="1:9" x14ac:dyDescent="0.25">
      <c r="A2182" s="13" t="str">
        <f>IF(E2182&gt;" ",COUNTA($E$3:E2182),"")</f>
        <v/>
      </c>
      <c r="B2182" s="19" t="s">
        <v>188</v>
      </c>
      <c r="C2182" s="18" t="s">
        <v>161</v>
      </c>
      <c r="D2182" s="98"/>
      <c r="E2182" s="13"/>
      <c r="F2182" s="14"/>
      <c r="G2182" s="14"/>
      <c r="H2182" s="14"/>
      <c r="I2182" s="16"/>
    </row>
    <row r="2183" spans="1:9" x14ac:dyDescent="0.25">
      <c r="A2183" s="13">
        <f>IF(E2183&gt;" ",COUNTA($E$3:E2183),"")</f>
        <v>1866</v>
      </c>
      <c r="B2183" s="10" t="s">
        <v>1439</v>
      </c>
      <c r="C2183" s="17" t="s">
        <v>2382</v>
      </c>
      <c r="D2183" s="105" t="s">
        <v>4386</v>
      </c>
      <c r="E2183" s="13" t="s">
        <v>1887</v>
      </c>
      <c r="F2183" s="14">
        <v>370</v>
      </c>
      <c r="G2183" s="14">
        <v>360</v>
      </c>
      <c r="H2183" s="14">
        <v>340</v>
      </c>
      <c r="I2183" s="16"/>
    </row>
    <row r="2184" spans="1:9" x14ac:dyDescent="0.25">
      <c r="A2184" s="13">
        <f>IF(E2184&gt;" ",COUNTA($E$3:E2184),"")</f>
        <v>1867</v>
      </c>
      <c r="B2184" s="10" t="s">
        <v>1440</v>
      </c>
      <c r="C2184" s="17" t="s">
        <v>2384</v>
      </c>
      <c r="D2184" s="105" t="s">
        <v>4386</v>
      </c>
      <c r="E2184" s="13" t="s">
        <v>1887</v>
      </c>
      <c r="F2184" s="14">
        <v>520</v>
      </c>
      <c r="G2184" s="14">
        <v>500</v>
      </c>
      <c r="H2184" s="14">
        <v>480</v>
      </c>
      <c r="I2184" s="16"/>
    </row>
    <row r="2185" spans="1:9" x14ac:dyDescent="0.25">
      <c r="A2185" s="13">
        <f>IF(E2185&gt;" ",COUNTA($E$3:E2185),"")</f>
        <v>1868</v>
      </c>
      <c r="B2185" s="10" t="s">
        <v>1441</v>
      </c>
      <c r="C2185" s="17" t="s">
        <v>2386</v>
      </c>
      <c r="D2185" s="105" t="s">
        <v>4386</v>
      </c>
      <c r="E2185" s="13" t="s">
        <v>1887</v>
      </c>
      <c r="F2185" s="14">
        <v>570</v>
      </c>
      <c r="G2185" s="14">
        <v>550</v>
      </c>
      <c r="H2185" s="14">
        <v>520</v>
      </c>
      <c r="I2185" s="16"/>
    </row>
    <row r="2186" spans="1:9" x14ac:dyDescent="0.25">
      <c r="A2186" s="13">
        <f>IF(E2186&gt;" ",COUNTA($E$3:E2186),"")</f>
        <v>1869</v>
      </c>
      <c r="B2186" s="10" t="s">
        <v>1442</v>
      </c>
      <c r="C2186" s="17" t="s">
        <v>2390</v>
      </c>
      <c r="D2186" s="105" t="s">
        <v>4386</v>
      </c>
      <c r="E2186" s="13" t="s">
        <v>1887</v>
      </c>
      <c r="F2186" s="14">
        <v>1000</v>
      </c>
      <c r="G2186" s="14">
        <v>970</v>
      </c>
      <c r="H2186" s="14">
        <v>920</v>
      </c>
      <c r="I2186" s="16"/>
    </row>
    <row r="2187" spans="1:9" x14ac:dyDescent="0.25">
      <c r="A2187" s="13">
        <f>IF(E2187&gt;" ",COUNTA($E$3:E2187),"")</f>
        <v>1870</v>
      </c>
      <c r="B2187" s="10" t="s">
        <v>1443</v>
      </c>
      <c r="C2187" s="17" t="s">
        <v>2394</v>
      </c>
      <c r="D2187" s="105" t="s">
        <v>4386</v>
      </c>
      <c r="E2187" s="13" t="s">
        <v>1887</v>
      </c>
      <c r="F2187" s="14">
        <v>1750</v>
      </c>
      <c r="G2187" s="14">
        <v>1700</v>
      </c>
      <c r="H2187" s="14">
        <v>1620</v>
      </c>
      <c r="I2187" s="16"/>
    </row>
    <row r="2188" spans="1:9" x14ac:dyDescent="0.25">
      <c r="A2188" s="13" t="str">
        <f>IF(E2188&gt;" ",COUNTA($E$3:E2188),"")</f>
        <v/>
      </c>
      <c r="B2188" s="10"/>
      <c r="C2188" s="17"/>
      <c r="D2188" s="98"/>
      <c r="E2188" s="13"/>
      <c r="F2188" s="14"/>
      <c r="G2188" s="14"/>
      <c r="H2188" s="14"/>
      <c r="I2188" s="16"/>
    </row>
    <row r="2189" spans="1:9" x14ac:dyDescent="0.25">
      <c r="A2189" s="13" t="str">
        <f>IF(E2189&gt;" ",COUNTA($E$3:E2189),"")</f>
        <v/>
      </c>
      <c r="B2189" s="19" t="s">
        <v>189</v>
      </c>
      <c r="C2189" s="18" t="s">
        <v>163</v>
      </c>
      <c r="D2189" s="98"/>
      <c r="E2189" s="13"/>
      <c r="F2189" s="14"/>
      <c r="G2189" s="14"/>
      <c r="H2189" s="14"/>
      <c r="I2189" s="16"/>
    </row>
    <row r="2190" spans="1:9" x14ac:dyDescent="0.25">
      <c r="A2190" s="13">
        <f>IF(E2190&gt;" ",COUNTA($E$3:E2190),"")</f>
        <v>1871</v>
      </c>
      <c r="B2190" s="10" t="s">
        <v>1444</v>
      </c>
      <c r="C2190" s="17" t="s">
        <v>2390</v>
      </c>
      <c r="D2190" s="105" t="s">
        <v>4386</v>
      </c>
      <c r="E2190" s="13" t="s">
        <v>1887</v>
      </c>
      <c r="F2190" s="14">
        <v>760</v>
      </c>
      <c r="G2190" s="14">
        <v>740</v>
      </c>
      <c r="H2190" s="14">
        <v>700</v>
      </c>
      <c r="I2190" s="16"/>
    </row>
    <row r="2191" spans="1:9" x14ac:dyDescent="0.25">
      <c r="A2191" s="13"/>
      <c r="B2191" s="10"/>
      <c r="C2191" s="17"/>
      <c r="D2191" s="98"/>
      <c r="E2191" s="13"/>
      <c r="F2191" s="14"/>
      <c r="G2191" s="14"/>
      <c r="H2191" s="14"/>
      <c r="I2191" s="16"/>
    </row>
    <row r="2192" spans="1:9" x14ac:dyDescent="0.25">
      <c r="A2192" s="13" t="str">
        <f>IF(E2192&gt;" ",COUNTA($E$3:E2192),"")</f>
        <v/>
      </c>
      <c r="B2192" s="19" t="s">
        <v>190</v>
      </c>
      <c r="C2192" s="18" t="s">
        <v>191</v>
      </c>
      <c r="D2192" s="98"/>
      <c r="E2192" s="13"/>
      <c r="F2192" s="14"/>
      <c r="G2192" s="14"/>
      <c r="H2192" s="14"/>
      <c r="I2192" s="16"/>
    </row>
    <row r="2193" spans="1:9" x14ac:dyDescent="0.25">
      <c r="A2193" s="13" t="str">
        <f>IF(E2193&gt;" ",COUNTA($E$3:E2193),"")</f>
        <v/>
      </c>
      <c r="B2193" s="19" t="s">
        <v>192</v>
      </c>
      <c r="C2193" s="18" t="s">
        <v>166</v>
      </c>
      <c r="D2193" s="98"/>
      <c r="E2193" s="13"/>
      <c r="F2193" s="14"/>
      <c r="G2193" s="14"/>
      <c r="H2193" s="14"/>
      <c r="I2193" s="16"/>
    </row>
    <row r="2194" spans="1:9" x14ac:dyDescent="0.25">
      <c r="A2194" s="13">
        <f>IF(E2194&gt;" ",COUNTA($E$3:E2194),"")</f>
        <v>1872</v>
      </c>
      <c r="B2194" s="10" t="s">
        <v>1445</v>
      </c>
      <c r="C2194" s="17" t="s">
        <v>2382</v>
      </c>
      <c r="D2194" s="105" t="s">
        <v>4386</v>
      </c>
      <c r="E2194" s="13" t="s">
        <v>1887</v>
      </c>
      <c r="F2194" s="14"/>
      <c r="G2194" s="14"/>
      <c r="H2194" s="14"/>
      <c r="I2194" s="16"/>
    </row>
    <row r="2195" spans="1:9" x14ac:dyDescent="0.25">
      <c r="A2195" s="13">
        <f>IF(E2195&gt;" ",COUNTA($E$3:E2195),"")</f>
        <v>1873</v>
      </c>
      <c r="B2195" s="10" t="s">
        <v>1446</v>
      </c>
      <c r="C2195" s="17" t="s">
        <v>2418</v>
      </c>
      <c r="D2195" s="105" t="s">
        <v>4386</v>
      </c>
      <c r="E2195" s="13" t="s">
        <v>1887</v>
      </c>
      <c r="F2195" s="14"/>
      <c r="G2195" s="14"/>
      <c r="H2195" s="14"/>
      <c r="I2195" s="16"/>
    </row>
    <row r="2196" spans="1:9" x14ac:dyDescent="0.25">
      <c r="A2196" s="13">
        <f>IF(E2196&gt;" ",COUNTA($E$3:E2196),"")</f>
        <v>1874</v>
      </c>
      <c r="B2196" s="10" t="s">
        <v>1447</v>
      </c>
      <c r="C2196" s="17" t="s">
        <v>2384</v>
      </c>
      <c r="D2196" s="105" t="s">
        <v>4386</v>
      </c>
      <c r="E2196" s="13" t="s">
        <v>1887</v>
      </c>
      <c r="F2196" s="14"/>
      <c r="G2196" s="14"/>
      <c r="H2196" s="14"/>
      <c r="I2196" s="16"/>
    </row>
    <row r="2197" spans="1:9" x14ac:dyDescent="0.25">
      <c r="A2197" s="13">
        <f>IF(E2197&gt;" ",COUNTA($E$3:E2197),"")</f>
        <v>1875</v>
      </c>
      <c r="B2197" s="10" t="s">
        <v>1448</v>
      </c>
      <c r="C2197" s="17" t="s">
        <v>2386</v>
      </c>
      <c r="D2197" s="105" t="s">
        <v>4386</v>
      </c>
      <c r="E2197" s="13" t="s">
        <v>1887</v>
      </c>
      <c r="F2197" s="14"/>
      <c r="G2197" s="14"/>
      <c r="H2197" s="14"/>
      <c r="I2197" s="16"/>
    </row>
    <row r="2198" spans="1:9" x14ac:dyDescent="0.25">
      <c r="A2198" s="13">
        <f>IF(E2198&gt;" ",COUNTA($E$3:E2198),"")</f>
        <v>1876</v>
      </c>
      <c r="B2198" s="10" t="s">
        <v>1449</v>
      </c>
      <c r="C2198" s="17" t="s">
        <v>2388</v>
      </c>
      <c r="D2198" s="105" t="s">
        <v>4386</v>
      </c>
      <c r="E2198" s="13" t="s">
        <v>1887</v>
      </c>
      <c r="F2198" s="14"/>
      <c r="G2198" s="14"/>
      <c r="H2198" s="14"/>
      <c r="I2198" s="16"/>
    </row>
    <row r="2199" spans="1:9" x14ac:dyDescent="0.25">
      <c r="A2199" s="13">
        <f>IF(E2199&gt;" ",COUNTA($E$3:E2199),"")</f>
        <v>1877</v>
      </c>
      <c r="B2199" s="10" t="s">
        <v>1450</v>
      </c>
      <c r="C2199" s="17" t="s">
        <v>2390</v>
      </c>
      <c r="D2199" s="105" t="s">
        <v>4386</v>
      </c>
      <c r="E2199" s="13" t="s">
        <v>1887</v>
      </c>
      <c r="F2199" s="14"/>
      <c r="G2199" s="14"/>
      <c r="H2199" s="14"/>
      <c r="I2199" s="16"/>
    </row>
    <row r="2200" spans="1:9" x14ac:dyDescent="0.25">
      <c r="A2200" s="13">
        <f>IF(E2200&gt;" ",COUNTA($E$3:E2200),"")</f>
        <v>1878</v>
      </c>
      <c r="B2200" s="10" t="s">
        <v>1451</v>
      </c>
      <c r="C2200" s="17" t="s">
        <v>2394</v>
      </c>
      <c r="D2200" s="105" t="s">
        <v>4386</v>
      </c>
      <c r="E2200" s="13" t="s">
        <v>1887</v>
      </c>
      <c r="F2200" s="14"/>
      <c r="G2200" s="14"/>
      <c r="H2200" s="14"/>
      <c r="I2200" s="16"/>
    </row>
    <row r="2201" spans="1:9" x14ac:dyDescent="0.25">
      <c r="A2201" s="13" t="str">
        <f>IF(E2201&gt;" ",COUNTA($E$3:E2201),"")</f>
        <v/>
      </c>
      <c r="B2201" s="10"/>
      <c r="C2201" s="17"/>
      <c r="D2201" s="98"/>
      <c r="E2201" s="13"/>
      <c r="F2201" s="14"/>
      <c r="G2201" s="14"/>
      <c r="H2201" s="14"/>
      <c r="I2201" s="16"/>
    </row>
    <row r="2202" spans="1:9" x14ac:dyDescent="0.25">
      <c r="A2202" s="13" t="str">
        <f>IF(E2202&gt;" ",COUNTA($E$3:E2202),"")</f>
        <v/>
      </c>
      <c r="B2202" s="19" t="s">
        <v>193</v>
      </c>
      <c r="C2202" s="18" t="s">
        <v>168</v>
      </c>
      <c r="D2202" s="98"/>
      <c r="E2202" s="13"/>
      <c r="F2202" s="14"/>
      <c r="G2202" s="14"/>
      <c r="H2202" s="14"/>
      <c r="I2202" s="16"/>
    </row>
    <row r="2203" spans="1:9" x14ac:dyDescent="0.25">
      <c r="A2203" s="13">
        <f>IF(E2203&gt;" ",COUNTA($E$3:E2203),"")</f>
        <v>1879</v>
      </c>
      <c r="B2203" s="10" t="s">
        <v>1452</v>
      </c>
      <c r="C2203" s="17" t="s">
        <v>2382</v>
      </c>
      <c r="D2203" s="105" t="s">
        <v>4386</v>
      </c>
      <c r="E2203" s="13" t="s">
        <v>1887</v>
      </c>
      <c r="F2203" s="14"/>
      <c r="G2203" s="14"/>
      <c r="H2203" s="14"/>
      <c r="I2203" s="16"/>
    </row>
    <row r="2204" spans="1:9" x14ac:dyDescent="0.25">
      <c r="A2204" s="13">
        <f>IF(E2204&gt;" ",COUNTA($E$3:E2204),"")</f>
        <v>1880</v>
      </c>
      <c r="B2204" s="10" t="s">
        <v>1453</v>
      </c>
      <c r="C2204" s="17" t="s">
        <v>2418</v>
      </c>
      <c r="D2204" s="105" t="s">
        <v>4386</v>
      </c>
      <c r="E2204" s="13" t="s">
        <v>1887</v>
      </c>
      <c r="F2204" s="14"/>
      <c r="G2204" s="14"/>
      <c r="H2204" s="14"/>
      <c r="I2204" s="16"/>
    </row>
    <row r="2205" spans="1:9" x14ac:dyDescent="0.25">
      <c r="A2205" s="13">
        <f>IF(E2205&gt;" ",COUNTA($E$3:E2205),"")</f>
        <v>1881</v>
      </c>
      <c r="B2205" s="10" t="s">
        <v>1454</v>
      </c>
      <c r="C2205" s="17" t="s">
        <v>2384</v>
      </c>
      <c r="D2205" s="105" t="s">
        <v>4386</v>
      </c>
      <c r="E2205" s="13" t="s">
        <v>1887</v>
      </c>
      <c r="F2205" s="14"/>
      <c r="G2205" s="14"/>
      <c r="H2205" s="14"/>
      <c r="I2205" s="16"/>
    </row>
    <row r="2206" spans="1:9" x14ac:dyDescent="0.25">
      <c r="A2206" s="13">
        <f>IF(E2206&gt;" ",COUNTA($E$3:E2206),"")</f>
        <v>1882</v>
      </c>
      <c r="B2206" s="10" t="s">
        <v>1455</v>
      </c>
      <c r="C2206" s="17" t="s">
        <v>2386</v>
      </c>
      <c r="D2206" s="105" t="s">
        <v>4386</v>
      </c>
      <c r="E2206" s="13" t="s">
        <v>1887</v>
      </c>
      <c r="F2206" s="14"/>
      <c r="G2206" s="14"/>
      <c r="H2206" s="14"/>
      <c r="I2206" s="16"/>
    </row>
    <row r="2207" spans="1:9" x14ac:dyDescent="0.25">
      <c r="A2207" s="13">
        <f>IF(E2207&gt;" ",COUNTA($E$3:E2207),"")</f>
        <v>1883</v>
      </c>
      <c r="B2207" s="10" t="s">
        <v>1456</v>
      </c>
      <c r="C2207" s="17" t="s">
        <v>2388</v>
      </c>
      <c r="D2207" s="105" t="s">
        <v>4386</v>
      </c>
      <c r="E2207" s="13" t="s">
        <v>1887</v>
      </c>
      <c r="F2207" s="14"/>
      <c r="G2207" s="14"/>
      <c r="H2207" s="14"/>
      <c r="I2207" s="16"/>
    </row>
    <row r="2208" spans="1:9" x14ac:dyDescent="0.25">
      <c r="A2208" s="13">
        <f>IF(E2208&gt;" ",COUNTA($E$3:E2208),"")</f>
        <v>1884</v>
      </c>
      <c r="B2208" s="10" t="s">
        <v>1457</v>
      </c>
      <c r="C2208" s="17" t="s">
        <v>2390</v>
      </c>
      <c r="D2208" s="105" t="s">
        <v>4386</v>
      </c>
      <c r="E2208" s="13" t="s">
        <v>1887</v>
      </c>
      <c r="F2208" s="14"/>
      <c r="G2208" s="14"/>
      <c r="H2208" s="14"/>
      <c r="I2208" s="16"/>
    </row>
    <row r="2209" spans="1:9" x14ac:dyDescent="0.25">
      <c r="A2209" s="13">
        <f>IF(E2209&gt;" ",COUNTA($E$3:E2209),"")</f>
        <v>1885</v>
      </c>
      <c r="B2209" s="10" t="s">
        <v>1458</v>
      </c>
      <c r="C2209" s="17" t="s">
        <v>2394</v>
      </c>
      <c r="D2209" s="105" t="s">
        <v>4386</v>
      </c>
      <c r="E2209" s="13" t="s">
        <v>1887</v>
      </c>
      <c r="F2209" s="14"/>
      <c r="G2209" s="14"/>
      <c r="H2209" s="14"/>
      <c r="I2209" s="16"/>
    </row>
    <row r="2210" spans="1:9" x14ac:dyDescent="0.25">
      <c r="A2210" s="13" t="str">
        <f>IF(E2210&gt;" ",COUNTA($E$3:E2210),"")</f>
        <v/>
      </c>
      <c r="B2210" s="10"/>
      <c r="C2210" s="17"/>
      <c r="D2210" s="98"/>
      <c r="E2210" s="13"/>
      <c r="F2210" s="14"/>
      <c r="G2210" s="14"/>
      <c r="H2210" s="14"/>
      <c r="I2210" s="16"/>
    </row>
    <row r="2211" spans="1:9" x14ac:dyDescent="0.25">
      <c r="A2211" s="13" t="str">
        <f>IF(E2211&gt;" ",COUNTA($E$3:E2211),"")</f>
        <v/>
      </c>
      <c r="B2211" s="19" t="s">
        <v>194</v>
      </c>
      <c r="C2211" s="18" t="s">
        <v>195</v>
      </c>
      <c r="D2211" s="98"/>
      <c r="E2211" s="13"/>
      <c r="F2211" s="14"/>
      <c r="G2211" s="14"/>
      <c r="H2211" s="14"/>
      <c r="I2211" s="16"/>
    </row>
    <row r="2212" spans="1:9" x14ac:dyDescent="0.25">
      <c r="A2212" s="13" t="str">
        <f>IF(E2212&gt;" ",COUNTA($E$3:E2212),"")</f>
        <v/>
      </c>
      <c r="B2212" s="19" t="s">
        <v>196</v>
      </c>
      <c r="C2212" s="18" t="s">
        <v>159</v>
      </c>
      <c r="D2212" s="98"/>
      <c r="E2212" s="13"/>
      <c r="F2212" s="14"/>
      <c r="G2212" s="14"/>
      <c r="H2212" s="14"/>
      <c r="I2212" s="16"/>
    </row>
    <row r="2213" spans="1:9" x14ac:dyDescent="0.25">
      <c r="A2213" s="13">
        <f>IF(E2213&gt;" ",COUNTA($E$3:E2213),"")</f>
        <v>1886</v>
      </c>
      <c r="B2213" s="10" t="s">
        <v>1459</v>
      </c>
      <c r="C2213" s="17" t="s">
        <v>2382</v>
      </c>
      <c r="D2213" s="105" t="s">
        <v>4386</v>
      </c>
      <c r="E2213" s="13" t="s">
        <v>1887</v>
      </c>
      <c r="F2213" s="14"/>
      <c r="G2213" s="14"/>
      <c r="H2213" s="14"/>
      <c r="I2213" s="16"/>
    </row>
    <row r="2214" spans="1:9" x14ac:dyDescent="0.25">
      <c r="A2214" s="13">
        <f>IF(E2214&gt;" ",COUNTA($E$3:E2214),"")</f>
        <v>1887</v>
      </c>
      <c r="B2214" s="10" t="s">
        <v>1460</v>
      </c>
      <c r="C2214" s="17" t="s">
        <v>2418</v>
      </c>
      <c r="D2214" s="105" t="s">
        <v>4386</v>
      </c>
      <c r="E2214" s="13" t="s">
        <v>1887</v>
      </c>
      <c r="F2214" s="14"/>
      <c r="G2214" s="14"/>
      <c r="H2214" s="14"/>
      <c r="I2214" s="16"/>
    </row>
    <row r="2215" spans="1:9" x14ac:dyDescent="0.25">
      <c r="A2215" s="13">
        <f>IF(E2215&gt;" ",COUNTA($E$3:E2215),"")</f>
        <v>1888</v>
      </c>
      <c r="B2215" s="10" t="s">
        <v>1461</v>
      </c>
      <c r="C2215" s="17" t="s">
        <v>2384</v>
      </c>
      <c r="D2215" s="105" t="s">
        <v>4386</v>
      </c>
      <c r="E2215" s="13" t="s">
        <v>1887</v>
      </c>
      <c r="F2215" s="14"/>
      <c r="G2215" s="14"/>
      <c r="H2215" s="14"/>
      <c r="I2215" s="16"/>
    </row>
    <row r="2216" spans="1:9" x14ac:dyDescent="0.25">
      <c r="A2216" s="13">
        <f>IF(E2216&gt;" ",COUNTA($E$3:E2216),"")</f>
        <v>1889</v>
      </c>
      <c r="B2216" s="10" t="s">
        <v>1462</v>
      </c>
      <c r="C2216" s="17" t="s">
        <v>2386</v>
      </c>
      <c r="D2216" s="105" t="s">
        <v>4386</v>
      </c>
      <c r="E2216" s="13" t="s">
        <v>1887</v>
      </c>
      <c r="F2216" s="14"/>
      <c r="G2216" s="14"/>
      <c r="H2216" s="14"/>
      <c r="I2216" s="16"/>
    </row>
    <row r="2217" spans="1:9" x14ac:dyDescent="0.25">
      <c r="A2217" s="13">
        <f>IF(E2217&gt;" ",COUNTA($E$3:E2217),"")</f>
        <v>1890</v>
      </c>
      <c r="B2217" s="10" t="s">
        <v>2235</v>
      </c>
      <c r="C2217" s="17" t="s">
        <v>2388</v>
      </c>
      <c r="D2217" s="105" t="s">
        <v>4386</v>
      </c>
      <c r="E2217" s="13" t="s">
        <v>1887</v>
      </c>
      <c r="F2217" s="14"/>
      <c r="G2217" s="14"/>
      <c r="H2217" s="14"/>
      <c r="I2217" s="16"/>
    </row>
    <row r="2218" spans="1:9" x14ac:dyDescent="0.25">
      <c r="A2218" s="13">
        <f>IF(E2218&gt;" ",COUNTA($E$3:E2218),"")</f>
        <v>1891</v>
      </c>
      <c r="B2218" s="10" t="s">
        <v>2236</v>
      </c>
      <c r="C2218" s="17" t="s">
        <v>2390</v>
      </c>
      <c r="D2218" s="105" t="s">
        <v>4386</v>
      </c>
      <c r="E2218" s="13" t="s">
        <v>1887</v>
      </c>
      <c r="F2218" s="14"/>
      <c r="G2218" s="14"/>
      <c r="H2218" s="14"/>
      <c r="I2218" s="16"/>
    </row>
    <row r="2219" spans="1:9" x14ac:dyDescent="0.25">
      <c r="A2219" s="13">
        <f>IF(E2219&gt;" ",COUNTA($E$3:E2219),"")</f>
        <v>1892</v>
      </c>
      <c r="B2219" s="10" t="s">
        <v>2237</v>
      </c>
      <c r="C2219" s="17" t="s">
        <v>2394</v>
      </c>
      <c r="D2219" s="105" t="s">
        <v>4386</v>
      </c>
      <c r="E2219" s="13" t="s">
        <v>1887</v>
      </c>
      <c r="F2219" s="14"/>
      <c r="G2219" s="14"/>
      <c r="H2219" s="14"/>
      <c r="I2219" s="16"/>
    </row>
    <row r="2220" spans="1:9" x14ac:dyDescent="0.25">
      <c r="A2220" s="13"/>
      <c r="B2220" s="10"/>
      <c r="C2220" s="17"/>
      <c r="D2220" s="98"/>
      <c r="E2220" s="13"/>
      <c r="F2220" s="14"/>
      <c r="G2220" s="14"/>
      <c r="H2220" s="14"/>
      <c r="I2220" s="16"/>
    </row>
    <row r="2221" spans="1:9" x14ac:dyDescent="0.25">
      <c r="A2221" s="13" t="str">
        <f>IF(E2221&gt;" ",COUNTA($E$3:E2221),"")</f>
        <v/>
      </c>
      <c r="B2221" s="19" t="s">
        <v>197</v>
      </c>
      <c r="C2221" s="18" t="s">
        <v>161</v>
      </c>
      <c r="D2221" s="98"/>
      <c r="E2221" s="13"/>
      <c r="F2221" s="14"/>
      <c r="G2221" s="14"/>
      <c r="H2221" s="14"/>
      <c r="I2221" s="16"/>
    </row>
    <row r="2222" spans="1:9" x14ac:dyDescent="0.25">
      <c r="A2222" s="13">
        <f>IF(E2222&gt;" ",COUNTA($E$3:E2222),"")</f>
        <v>1893</v>
      </c>
      <c r="B2222" s="10" t="s">
        <v>2238</v>
      </c>
      <c r="C2222" s="17" t="s">
        <v>2382</v>
      </c>
      <c r="D2222" s="105" t="s">
        <v>4386</v>
      </c>
      <c r="E2222" s="13" t="s">
        <v>1887</v>
      </c>
      <c r="F2222" s="14"/>
      <c r="G2222" s="14"/>
      <c r="H2222" s="14"/>
      <c r="I2222" s="16"/>
    </row>
    <row r="2223" spans="1:9" x14ac:dyDescent="0.25">
      <c r="A2223" s="13">
        <f>IF(E2223&gt;" ",COUNTA($E$3:E2223),"")</f>
        <v>1894</v>
      </c>
      <c r="B2223" s="10" t="s">
        <v>2239</v>
      </c>
      <c r="C2223" s="17" t="s">
        <v>2418</v>
      </c>
      <c r="D2223" s="105" t="s">
        <v>4386</v>
      </c>
      <c r="E2223" s="13" t="s">
        <v>1887</v>
      </c>
      <c r="F2223" s="14"/>
      <c r="G2223" s="14"/>
      <c r="H2223" s="14"/>
      <c r="I2223" s="16"/>
    </row>
    <row r="2224" spans="1:9" x14ac:dyDescent="0.25">
      <c r="A2224" s="13">
        <f>IF(E2224&gt;" ",COUNTA($E$3:E2224),"")</f>
        <v>1895</v>
      </c>
      <c r="B2224" s="10" t="s">
        <v>2240</v>
      </c>
      <c r="C2224" s="17" t="s">
        <v>2384</v>
      </c>
      <c r="D2224" s="105" t="s">
        <v>4386</v>
      </c>
      <c r="E2224" s="13" t="s">
        <v>1887</v>
      </c>
      <c r="F2224" s="14"/>
      <c r="G2224" s="14"/>
      <c r="H2224" s="14"/>
      <c r="I2224" s="16"/>
    </row>
    <row r="2225" spans="1:9" x14ac:dyDescent="0.25">
      <c r="A2225" s="13">
        <f>IF(E2225&gt;" ",COUNTA($E$3:E2225),"")</f>
        <v>1896</v>
      </c>
      <c r="B2225" s="10" t="s">
        <v>2241</v>
      </c>
      <c r="C2225" s="17" t="s">
        <v>2386</v>
      </c>
      <c r="D2225" s="105" t="s">
        <v>4386</v>
      </c>
      <c r="E2225" s="13" t="s">
        <v>1887</v>
      </c>
      <c r="F2225" s="14"/>
      <c r="G2225" s="14"/>
      <c r="H2225" s="14"/>
      <c r="I2225" s="16"/>
    </row>
    <row r="2226" spans="1:9" x14ac:dyDescent="0.25">
      <c r="A2226" s="13">
        <f>IF(E2226&gt;" ",COUNTA($E$3:E2226),"")</f>
        <v>1897</v>
      </c>
      <c r="B2226" s="10" t="s">
        <v>2242</v>
      </c>
      <c r="C2226" s="17" t="s">
        <v>2388</v>
      </c>
      <c r="D2226" s="105" t="s">
        <v>4386</v>
      </c>
      <c r="E2226" s="13" t="s">
        <v>1887</v>
      </c>
      <c r="F2226" s="14"/>
      <c r="G2226" s="14"/>
      <c r="H2226" s="14"/>
      <c r="I2226" s="16"/>
    </row>
    <row r="2227" spans="1:9" x14ac:dyDescent="0.25">
      <c r="A2227" s="13">
        <f>IF(E2227&gt;" ",COUNTA($E$3:E2227),"")</f>
        <v>1898</v>
      </c>
      <c r="B2227" s="10" t="s">
        <v>2243</v>
      </c>
      <c r="C2227" s="17" t="s">
        <v>2390</v>
      </c>
      <c r="D2227" s="105" t="s">
        <v>4386</v>
      </c>
      <c r="E2227" s="13" t="s">
        <v>1887</v>
      </c>
      <c r="F2227" s="14"/>
      <c r="G2227" s="14"/>
      <c r="H2227" s="14"/>
      <c r="I2227" s="16"/>
    </row>
    <row r="2228" spans="1:9" x14ac:dyDescent="0.25">
      <c r="A2228" s="13">
        <f>IF(E2228&gt;" ",COUNTA($E$3:E2228),"")</f>
        <v>1899</v>
      </c>
      <c r="B2228" s="10" t="s">
        <v>2244</v>
      </c>
      <c r="C2228" s="17" t="s">
        <v>2394</v>
      </c>
      <c r="D2228" s="105" t="s">
        <v>4386</v>
      </c>
      <c r="E2228" s="13" t="s">
        <v>1887</v>
      </c>
      <c r="F2228" s="14"/>
      <c r="G2228" s="14"/>
      <c r="H2228" s="14"/>
      <c r="I2228" s="16"/>
    </row>
    <row r="2229" spans="1:9" x14ac:dyDescent="0.25">
      <c r="A2229" s="13" t="str">
        <f>IF(E2229&gt;" ",COUNTA($E$3:E2229),"")</f>
        <v/>
      </c>
      <c r="B2229" s="10"/>
      <c r="C2229" s="17"/>
      <c r="D2229" s="98"/>
      <c r="E2229" s="13"/>
      <c r="F2229" s="14"/>
      <c r="G2229" s="14"/>
      <c r="H2229" s="14"/>
      <c r="I2229" s="16"/>
    </row>
    <row r="2230" spans="1:9" x14ac:dyDescent="0.25">
      <c r="A2230" s="13" t="str">
        <f>IF(E2230&gt;" ",COUNTA($E$3:E2230),"")</f>
        <v/>
      </c>
      <c r="B2230" s="19" t="s">
        <v>198</v>
      </c>
      <c r="C2230" s="18" t="s">
        <v>2272</v>
      </c>
      <c r="D2230" s="98"/>
      <c r="E2230" s="13"/>
      <c r="F2230" s="14"/>
      <c r="G2230" s="14"/>
      <c r="H2230" s="14"/>
      <c r="I2230" s="16"/>
    </row>
    <row r="2231" spans="1:9" x14ac:dyDescent="0.25">
      <c r="A2231" s="13" t="str">
        <f>IF(E2231&gt;" ",COUNTA($E$3:E2231),"")</f>
        <v/>
      </c>
      <c r="B2231" s="19" t="s">
        <v>199</v>
      </c>
      <c r="C2231" s="18" t="s">
        <v>2273</v>
      </c>
      <c r="D2231" s="98"/>
      <c r="E2231" s="13"/>
      <c r="F2231" s="14"/>
      <c r="G2231" s="14"/>
      <c r="H2231" s="14"/>
      <c r="I2231" s="16"/>
    </row>
    <row r="2232" spans="1:9" x14ac:dyDescent="0.25">
      <c r="A2232" s="13">
        <f>IF(E2232&gt;" ",COUNTA($E$3:E2232),"")</f>
        <v>1900</v>
      </c>
      <c r="B2232" s="10" t="s">
        <v>2245</v>
      </c>
      <c r="C2232" s="17" t="s">
        <v>2246</v>
      </c>
      <c r="D2232" s="105" t="s">
        <v>4386</v>
      </c>
      <c r="E2232" s="13" t="s">
        <v>1887</v>
      </c>
      <c r="F2232" s="14"/>
      <c r="G2232" s="14"/>
      <c r="H2232" s="14"/>
      <c r="I2232" s="16"/>
    </row>
    <row r="2233" spans="1:9" x14ac:dyDescent="0.25">
      <c r="A2233" s="13">
        <f>IF(E2233&gt;" ",COUNTA($E$3:E2233),"")</f>
        <v>1901</v>
      </c>
      <c r="B2233" s="10" t="s">
        <v>2247</v>
      </c>
      <c r="C2233" s="17" t="s">
        <v>2248</v>
      </c>
      <c r="D2233" s="105" t="s">
        <v>4386</v>
      </c>
      <c r="E2233" s="13" t="s">
        <v>1887</v>
      </c>
      <c r="F2233" s="14"/>
      <c r="G2233" s="14"/>
      <c r="H2233" s="14"/>
      <c r="I2233" s="16"/>
    </row>
    <row r="2234" spans="1:9" x14ac:dyDescent="0.25">
      <c r="A2234" s="13">
        <f>IF(E2234&gt;" ",COUNTA($E$3:E2234),"")</f>
        <v>1902</v>
      </c>
      <c r="B2234" s="10" t="s">
        <v>2249</v>
      </c>
      <c r="C2234" s="17" t="s">
        <v>2250</v>
      </c>
      <c r="D2234" s="105" t="s">
        <v>4386</v>
      </c>
      <c r="E2234" s="13" t="s">
        <v>1887</v>
      </c>
      <c r="F2234" s="14"/>
      <c r="G2234" s="14"/>
      <c r="H2234" s="14"/>
      <c r="I2234" s="16"/>
    </row>
    <row r="2235" spans="1:9" x14ac:dyDescent="0.25">
      <c r="A2235" s="13">
        <f>IF(E2235&gt;" ",COUNTA($E$3:E2235),"")</f>
        <v>1903</v>
      </c>
      <c r="B2235" s="10" t="s">
        <v>2251</v>
      </c>
      <c r="C2235" s="17" t="s">
        <v>2252</v>
      </c>
      <c r="D2235" s="105" t="s">
        <v>4386</v>
      </c>
      <c r="E2235" s="13" t="s">
        <v>1887</v>
      </c>
      <c r="F2235" s="14"/>
      <c r="G2235" s="14"/>
      <c r="H2235" s="14"/>
      <c r="I2235" s="16"/>
    </row>
    <row r="2236" spans="1:9" x14ac:dyDescent="0.25">
      <c r="A2236" s="13" t="str">
        <f>IF(E2236&gt;" ",COUNTA($E$3:E2236),"")</f>
        <v/>
      </c>
      <c r="B2236" s="19" t="s">
        <v>200</v>
      </c>
      <c r="C2236" s="18" t="s">
        <v>201</v>
      </c>
      <c r="D2236" s="105"/>
      <c r="E2236" s="13"/>
      <c r="F2236" s="14"/>
      <c r="G2236" s="14"/>
      <c r="H2236" s="14"/>
      <c r="I2236" s="16"/>
    </row>
    <row r="2237" spans="1:9" x14ac:dyDescent="0.25">
      <c r="A2237" s="13">
        <f>IF(E2237&gt;" ",COUNTA($E$3:E2237),"")</f>
        <v>1904</v>
      </c>
      <c r="B2237" s="10" t="s">
        <v>2253</v>
      </c>
      <c r="C2237" s="17" t="s">
        <v>2246</v>
      </c>
      <c r="D2237" s="105" t="s">
        <v>4386</v>
      </c>
      <c r="E2237" s="13" t="s">
        <v>1887</v>
      </c>
      <c r="F2237" s="14"/>
      <c r="G2237" s="14"/>
      <c r="H2237" s="14"/>
      <c r="I2237" s="16"/>
    </row>
    <row r="2238" spans="1:9" x14ac:dyDescent="0.25">
      <c r="A2238" s="13">
        <f>IF(E2238&gt;" ",COUNTA($E$3:E2238),"")</f>
        <v>1905</v>
      </c>
      <c r="B2238" s="10" t="s">
        <v>2254</v>
      </c>
      <c r="C2238" s="17" t="s">
        <v>2248</v>
      </c>
      <c r="D2238" s="105" t="s">
        <v>4386</v>
      </c>
      <c r="E2238" s="13" t="s">
        <v>1887</v>
      </c>
      <c r="F2238" s="14"/>
      <c r="G2238" s="14"/>
      <c r="H2238" s="14"/>
      <c r="I2238" s="16"/>
    </row>
    <row r="2239" spans="1:9" x14ac:dyDescent="0.25">
      <c r="A2239" s="13">
        <f>IF(E2239&gt;" ",COUNTA($E$3:E2239),"")</f>
        <v>1906</v>
      </c>
      <c r="B2239" s="10" t="s">
        <v>2255</v>
      </c>
      <c r="C2239" s="17" t="s">
        <v>2250</v>
      </c>
      <c r="D2239" s="105" t="s">
        <v>4386</v>
      </c>
      <c r="E2239" s="13" t="s">
        <v>1887</v>
      </c>
      <c r="F2239" s="14"/>
      <c r="G2239" s="14"/>
      <c r="H2239" s="14"/>
      <c r="I2239" s="16"/>
    </row>
    <row r="2240" spans="1:9" x14ac:dyDescent="0.25">
      <c r="A2240" s="13">
        <f>IF(E2240&gt;" ",COUNTA($E$3:E2240),"")</f>
        <v>1907</v>
      </c>
      <c r="B2240" s="10" t="s">
        <v>2256</v>
      </c>
      <c r="C2240" s="17" t="s">
        <v>2252</v>
      </c>
      <c r="D2240" s="105" t="s">
        <v>4386</v>
      </c>
      <c r="E2240" s="13" t="s">
        <v>1887</v>
      </c>
      <c r="F2240" s="14"/>
      <c r="G2240" s="14"/>
      <c r="H2240" s="14"/>
      <c r="I2240" s="16"/>
    </row>
    <row r="2241" spans="1:9" x14ac:dyDescent="0.25">
      <c r="A2241" s="13" t="str">
        <f>IF(E2241&gt;" ",COUNTA($E$3:E2241),"")</f>
        <v/>
      </c>
      <c r="B2241" s="19" t="s">
        <v>202</v>
      </c>
      <c r="C2241" s="18" t="s">
        <v>2274</v>
      </c>
      <c r="D2241" s="105"/>
      <c r="E2241" s="13"/>
      <c r="F2241" s="14"/>
      <c r="G2241" s="14"/>
      <c r="H2241" s="14"/>
      <c r="I2241" s="16"/>
    </row>
    <row r="2242" spans="1:9" x14ac:dyDescent="0.25">
      <c r="A2242" s="13">
        <f>IF(E2242&gt;" ",COUNTA($E$3:E2242),"")</f>
        <v>1908</v>
      </c>
      <c r="B2242" s="10" t="s">
        <v>2257</v>
      </c>
      <c r="C2242" s="17" t="s">
        <v>2258</v>
      </c>
      <c r="D2242" s="105" t="s">
        <v>4386</v>
      </c>
      <c r="E2242" s="13" t="s">
        <v>1887</v>
      </c>
      <c r="F2242" s="14"/>
      <c r="G2242" s="14"/>
      <c r="H2242" s="14"/>
      <c r="I2242" s="16"/>
    </row>
    <row r="2243" spans="1:9" x14ac:dyDescent="0.25">
      <c r="A2243" s="13">
        <f>IF(E2243&gt;" ",COUNTA($E$3:E2243),"")</f>
        <v>1909</v>
      </c>
      <c r="B2243" s="10" t="s">
        <v>2259</v>
      </c>
      <c r="C2243" s="17" t="s">
        <v>2260</v>
      </c>
      <c r="D2243" s="105" t="s">
        <v>4386</v>
      </c>
      <c r="E2243" s="13" t="s">
        <v>1887</v>
      </c>
      <c r="F2243" s="14"/>
      <c r="G2243" s="14"/>
      <c r="H2243" s="14"/>
      <c r="I2243" s="16"/>
    </row>
    <row r="2244" spans="1:9" x14ac:dyDescent="0.25">
      <c r="A2244" s="13" t="str">
        <f>IF(E2244&gt;" ",COUNTA($E$3:E2244),"")</f>
        <v/>
      </c>
      <c r="B2244" s="10"/>
      <c r="C2244" s="17"/>
      <c r="D2244" s="98"/>
      <c r="E2244" s="13"/>
      <c r="F2244" s="14"/>
      <c r="G2244" s="14"/>
      <c r="H2244" s="14"/>
      <c r="I2244" s="16"/>
    </row>
    <row r="2245" spans="1:9" x14ac:dyDescent="0.25">
      <c r="A2245" s="13" t="str">
        <f>IF(E2245&gt;" ",COUNTA($E$3:E2245),"")</f>
        <v/>
      </c>
      <c r="B2245" s="19" t="s">
        <v>203</v>
      </c>
      <c r="C2245" s="18" t="s">
        <v>204</v>
      </c>
      <c r="D2245" s="98"/>
      <c r="E2245" s="13"/>
      <c r="F2245" s="14"/>
      <c r="G2245" s="14"/>
      <c r="H2245" s="14"/>
      <c r="I2245" s="16"/>
    </row>
    <row r="2246" spans="1:9" x14ac:dyDescent="0.25">
      <c r="A2246" s="13" t="str">
        <f>IF(E2246&gt;" ",COUNTA($E$3:E2246),"")</f>
        <v/>
      </c>
      <c r="B2246" s="19" t="s">
        <v>205</v>
      </c>
      <c r="C2246" s="18" t="s">
        <v>206</v>
      </c>
      <c r="D2246" s="98"/>
      <c r="E2246" s="13"/>
      <c r="F2246" s="14"/>
      <c r="G2246" s="14"/>
      <c r="H2246" s="14"/>
      <c r="I2246" s="16"/>
    </row>
    <row r="2247" spans="1:9" x14ac:dyDescent="0.25">
      <c r="A2247" s="13">
        <f>IF(E2247&gt;" ",COUNTA($E$3:E2247),"")</f>
        <v>1910</v>
      </c>
      <c r="B2247" s="10" t="s">
        <v>2416</v>
      </c>
      <c r="C2247" s="17" t="s">
        <v>2382</v>
      </c>
      <c r="D2247" s="98" t="s">
        <v>4385</v>
      </c>
      <c r="E2247" s="13" t="s">
        <v>1887</v>
      </c>
      <c r="F2247" s="14"/>
      <c r="G2247" s="14"/>
      <c r="H2247" s="14"/>
      <c r="I2247" s="16"/>
    </row>
    <row r="2248" spans="1:9" x14ac:dyDescent="0.25">
      <c r="A2248" s="13">
        <f>IF(E2248&gt;" ",COUNTA($E$3:E2248),"")</f>
        <v>1911</v>
      </c>
      <c r="B2248" s="10" t="s">
        <v>2417</v>
      </c>
      <c r="C2248" s="17" t="s">
        <v>2418</v>
      </c>
      <c r="D2248" s="98" t="s">
        <v>4385</v>
      </c>
      <c r="E2248" s="13" t="s">
        <v>1887</v>
      </c>
      <c r="F2248" s="14"/>
      <c r="G2248" s="14"/>
      <c r="H2248" s="14"/>
      <c r="I2248" s="16"/>
    </row>
    <row r="2249" spans="1:9" x14ac:dyDescent="0.25">
      <c r="A2249" s="13">
        <f>IF(E2249&gt;" ",COUNTA($E$3:E2249),"")</f>
        <v>1912</v>
      </c>
      <c r="B2249" s="10" t="s">
        <v>2419</v>
      </c>
      <c r="C2249" s="17" t="s">
        <v>2384</v>
      </c>
      <c r="D2249" s="98" t="s">
        <v>4385</v>
      </c>
      <c r="E2249" s="13" t="s">
        <v>1887</v>
      </c>
      <c r="F2249" s="14"/>
      <c r="G2249" s="14"/>
      <c r="H2249" s="14"/>
      <c r="I2249" s="16"/>
    </row>
    <row r="2250" spans="1:9" x14ac:dyDescent="0.25">
      <c r="A2250" s="13">
        <f>IF(E2250&gt;" ",COUNTA($E$3:E2250),"")</f>
        <v>1913</v>
      </c>
      <c r="B2250" s="10" t="s">
        <v>2420</v>
      </c>
      <c r="C2250" s="17" t="s">
        <v>2386</v>
      </c>
      <c r="D2250" s="98" t="s">
        <v>4385</v>
      </c>
      <c r="E2250" s="13" t="s">
        <v>1887</v>
      </c>
      <c r="F2250" s="14">
        <v>139</v>
      </c>
      <c r="G2250" s="14">
        <v>135</v>
      </c>
      <c r="H2250" s="14">
        <v>128</v>
      </c>
      <c r="I2250" s="16"/>
    </row>
    <row r="2251" spans="1:9" x14ac:dyDescent="0.25">
      <c r="A2251" s="13">
        <f>IF(E2251&gt;" ",COUNTA($E$3:E2251),"")</f>
        <v>1914</v>
      </c>
      <c r="B2251" s="10" t="s">
        <v>2421</v>
      </c>
      <c r="C2251" s="17" t="s">
        <v>2388</v>
      </c>
      <c r="D2251" s="98" t="s">
        <v>4385</v>
      </c>
      <c r="E2251" s="13" t="s">
        <v>1887</v>
      </c>
      <c r="F2251" s="14"/>
      <c r="G2251" s="14"/>
      <c r="H2251" s="14"/>
      <c r="I2251" s="16"/>
    </row>
    <row r="2252" spans="1:9" x14ac:dyDescent="0.25">
      <c r="A2252" s="13">
        <f>IF(E2252&gt;" ",COUNTA($E$3:E2252),"")</f>
        <v>1915</v>
      </c>
      <c r="B2252" s="10" t="s">
        <v>2422</v>
      </c>
      <c r="C2252" s="17" t="s">
        <v>2390</v>
      </c>
      <c r="D2252" s="98" t="s">
        <v>4385</v>
      </c>
      <c r="E2252" s="13" t="s">
        <v>1887</v>
      </c>
      <c r="F2252" s="14"/>
      <c r="G2252" s="14"/>
      <c r="H2252" s="14"/>
      <c r="I2252" s="16"/>
    </row>
    <row r="2253" spans="1:9" x14ac:dyDescent="0.25">
      <c r="A2253" s="13">
        <f>IF(E2253&gt;" ",COUNTA($E$3:E2253),"")</f>
        <v>1916</v>
      </c>
      <c r="B2253" s="10" t="s">
        <v>2423</v>
      </c>
      <c r="C2253" s="17" t="s">
        <v>2392</v>
      </c>
      <c r="D2253" s="98" t="s">
        <v>4385</v>
      </c>
      <c r="E2253" s="13" t="s">
        <v>1887</v>
      </c>
      <c r="F2253" s="14"/>
      <c r="G2253" s="14"/>
      <c r="H2253" s="14"/>
      <c r="I2253" s="16"/>
    </row>
    <row r="2254" spans="1:9" x14ac:dyDescent="0.25">
      <c r="A2254" s="13">
        <f>IF(E2254&gt;" ",COUNTA($E$3:E2254),"")</f>
        <v>1917</v>
      </c>
      <c r="B2254" s="10" t="s">
        <v>2424</v>
      </c>
      <c r="C2254" s="17" t="s">
        <v>2394</v>
      </c>
      <c r="D2254" s="98" t="s">
        <v>4385</v>
      </c>
      <c r="E2254" s="13" t="s">
        <v>1887</v>
      </c>
      <c r="F2254" s="14"/>
      <c r="G2254" s="14"/>
      <c r="H2254" s="14"/>
      <c r="I2254" s="16"/>
    </row>
    <row r="2255" spans="1:9" x14ac:dyDescent="0.25">
      <c r="A2255" s="13">
        <f>IF(E2255&gt;" ",COUNTA($E$3:E2255),"")</f>
        <v>1918</v>
      </c>
      <c r="B2255" s="10" t="s">
        <v>2425</v>
      </c>
      <c r="C2255" s="17" t="s">
        <v>2396</v>
      </c>
      <c r="D2255" s="98" t="s">
        <v>4385</v>
      </c>
      <c r="E2255" s="13" t="s">
        <v>1887</v>
      </c>
      <c r="F2255" s="14">
        <v>450</v>
      </c>
      <c r="G2255" s="14">
        <v>435</v>
      </c>
      <c r="H2255" s="14">
        <v>410</v>
      </c>
      <c r="I2255" s="16"/>
    </row>
    <row r="2256" spans="1:9" x14ac:dyDescent="0.25">
      <c r="A2256" s="13">
        <f>IF(E2256&gt;" ",COUNTA($E$3:E2256),"")</f>
        <v>1919</v>
      </c>
      <c r="B2256" s="10" t="s">
        <v>2426</v>
      </c>
      <c r="C2256" s="17" t="s">
        <v>795</v>
      </c>
      <c r="D2256" s="98" t="s">
        <v>4385</v>
      </c>
      <c r="E2256" s="13" t="s">
        <v>1887</v>
      </c>
      <c r="F2256" s="14"/>
      <c r="G2256" s="14"/>
      <c r="H2256" s="14"/>
      <c r="I2256" s="16"/>
    </row>
    <row r="2257" spans="1:9" x14ac:dyDescent="0.25">
      <c r="A2257" s="13">
        <f>IF(E2257&gt;" ",COUNTA($E$3:E2257),"")</f>
        <v>1920</v>
      </c>
      <c r="B2257" s="10" t="s">
        <v>2427</v>
      </c>
      <c r="C2257" s="17" t="s">
        <v>796</v>
      </c>
      <c r="D2257" s="98" t="s">
        <v>4385</v>
      </c>
      <c r="E2257" s="13" t="s">
        <v>1887</v>
      </c>
      <c r="F2257" s="14">
        <v>620</v>
      </c>
      <c r="G2257" s="14">
        <v>600</v>
      </c>
      <c r="H2257" s="14">
        <v>570</v>
      </c>
      <c r="I2257" s="16"/>
    </row>
    <row r="2258" spans="1:9" x14ac:dyDescent="0.25">
      <c r="A2258" s="13">
        <f>IF(E2258&gt;" ",COUNTA($E$3:E2258),"")</f>
        <v>1921</v>
      </c>
      <c r="B2258" s="10" t="s">
        <v>2428</v>
      </c>
      <c r="C2258" s="17" t="s">
        <v>797</v>
      </c>
      <c r="D2258" s="98" t="s">
        <v>4385</v>
      </c>
      <c r="E2258" s="13" t="s">
        <v>1887</v>
      </c>
      <c r="F2258" s="14">
        <v>770</v>
      </c>
      <c r="G2258" s="14">
        <v>745</v>
      </c>
      <c r="H2258" s="14">
        <v>710</v>
      </c>
      <c r="I2258" s="16"/>
    </row>
    <row r="2259" spans="1:9" x14ac:dyDescent="0.25">
      <c r="A2259" s="13">
        <f>IF(E2259&gt;" ",COUNTA($E$3:E2259),"")</f>
        <v>1922</v>
      </c>
      <c r="B2259" s="10" t="s">
        <v>2429</v>
      </c>
      <c r="C2259" s="17" t="s">
        <v>798</v>
      </c>
      <c r="D2259" s="98" t="s">
        <v>4385</v>
      </c>
      <c r="E2259" s="13" t="s">
        <v>1887</v>
      </c>
      <c r="F2259" s="14"/>
      <c r="G2259" s="14"/>
      <c r="H2259" s="14"/>
      <c r="I2259" s="16"/>
    </row>
    <row r="2260" spans="1:9" x14ac:dyDescent="0.25">
      <c r="A2260" s="13">
        <f>IF(E2260&gt;" ",COUNTA($E$3:E2260),"")</f>
        <v>1923</v>
      </c>
      <c r="B2260" s="10" t="s">
        <v>2430</v>
      </c>
      <c r="C2260" s="17" t="s">
        <v>799</v>
      </c>
      <c r="D2260" s="98" t="s">
        <v>4385</v>
      </c>
      <c r="E2260" s="13" t="s">
        <v>1887</v>
      </c>
      <c r="F2260" s="14">
        <v>930</v>
      </c>
      <c r="G2260" s="14">
        <v>905</v>
      </c>
      <c r="H2260" s="14">
        <v>860</v>
      </c>
      <c r="I2260" s="16"/>
    </row>
    <row r="2261" spans="1:9" x14ac:dyDescent="0.25">
      <c r="A2261" s="13">
        <f>IF(E2261&gt;" ",COUNTA($E$3:E2261),"")</f>
        <v>1924</v>
      </c>
      <c r="B2261" s="10" t="s">
        <v>2431</v>
      </c>
      <c r="C2261" s="17" t="s">
        <v>800</v>
      </c>
      <c r="D2261" s="98" t="s">
        <v>4385</v>
      </c>
      <c r="E2261" s="13" t="s">
        <v>1887</v>
      </c>
      <c r="F2261" s="14">
        <v>1250</v>
      </c>
      <c r="G2261" s="14">
        <v>1210</v>
      </c>
      <c r="H2261" s="14">
        <v>1150</v>
      </c>
      <c r="I2261" s="16"/>
    </row>
    <row r="2262" spans="1:9" x14ac:dyDescent="0.25">
      <c r="A2262" s="13">
        <f>IF(E2262&gt;" ",COUNTA($E$3:E2262),"")</f>
        <v>1925</v>
      </c>
      <c r="B2262" s="10" t="s">
        <v>2432</v>
      </c>
      <c r="C2262" s="17" t="s">
        <v>801</v>
      </c>
      <c r="D2262" s="98" t="s">
        <v>4385</v>
      </c>
      <c r="E2262" s="13" t="s">
        <v>1887</v>
      </c>
      <c r="F2262" s="14">
        <v>1510</v>
      </c>
      <c r="G2262" s="14">
        <v>1470</v>
      </c>
      <c r="H2262" s="14">
        <v>1400</v>
      </c>
      <c r="I2262" s="16"/>
    </row>
    <row r="2263" spans="1:9" x14ac:dyDescent="0.25">
      <c r="A2263" s="13">
        <f>IF(E2263&gt;" ",COUNTA($E$3:E2263),"")</f>
        <v>1926</v>
      </c>
      <c r="B2263" s="10" t="s">
        <v>2433</v>
      </c>
      <c r="C2263" s="17" t="s">
        <v>802</v>
      </c>
      <c r="D2263" s="98" t="s">
        <v>4385</v>
      </c>
      <c r="E2263" s="13" t="s">
        <v>1887</v>
      </c>
      <c r="F2263" s="14"/>
      <c r="G2263" s="14"/>
      <c r="H2263" s="14"/>
      <c r="I2263" s="16"/>
    </row>
    <row r="2264" spans="1:9" x14ac:dyDescent="0.25">
      <c r="A2264" s="13">
        <f>IF(E2264&gt;" ",COUNTA($E$3:E2264),"")</f>
        <v>1927</v>
      </c>
      <c r="B2264" s="10" t="s">
        <v>2434</v>
      </c>
      <c r="C2264" s="17" t="s">
        <v>803</v>
      </c>
      <c r="D2264" s="98" t="s">
        <v>4385</v>
      </c>
      <c r="E2264" s="13" t="s">
        <v>1887</v>
      </c>
      <c r="F2264" s="14">
        <v>2190</v>
      </c>
      <c r="G2264" s="14">
        <v>2130</v>
      </c>
      <c r="H2264" s="14">
        <v>2020</v>
      </c>
      <c r="I2264" s="16"/>
    </row>
    <row r="2265" spans="1:9" x14ac:dyDescent="0.25">
      <c r="A2265" s="13">
        <f>IF(E2265&gt;" ",COUNTA($E$3:E2265),"")</f>
        <v>1928</v>
      </c>
      <c r="B2265" s="10" t="s">
        <v>2435</v>
      </c>
      <c r="C2265" s="17" t="s">
        <v>804</v>
      </c>
      <c r="D2265" s="98" t="s">
        <v>4385</v>
      </c>
      <c r="E2265" s="13" t="s">
        <v>1887</v>
      </c>
      <c r="F2265" s="14">
        <v>2540</v>
      </c>
      <c r="G2265" s="14">
        <v>2470</v>
      </c>
      <c r="H2265" s="14">
        <v>2350</v>
      </c>
      <c r="I2265" s="16"/>
    </row>
    <row r="2266" spans="1:9" x14ac:dyDescent="0.25">
      <c r="A2266" s="13">
        <f>IF(E2266&gt;" ",COUNTA($E$3:E2266),"")</f>
        <v>1929</v>
      </c>
      <c r="B2266" s="10" t="s">
        <v>2436</v>
      </c>
      <c r="C2266" s="17" t="s">
        <v>1848</v>
      </c>
      <c r="D2266" s="98" t="s">
        <v>4385</v>
      </c>
      <c r="E2266" s="13" t="s">
        <v>1887</v>
      </c>
      <c r="F2266" s="14">
        <v>3180</v>
      </c>
      <c r="G2266" s="14">
        <v>3090</v>
      </c>
      <c r="H2266" s="14">
        <v>2940</v>
      </c>
      <c r="I2266" s="16"/>
    </row>
    <row r="2267" spans="1:9" x14ac:dyDescent="0.25">
      <c r="A2267" s="13">
        <f>IF(E2267&gt;" ",COUNTA($E$3:E2267),"")</f>
        <v>1930</v>
      </c>
      <c r="B2267" s="10" t="s">
        <v>109</v>
      </c>
      <c r="C2267" s="17" t="s">
        <v>1849</v>
      </c>
      <c r="D2267" s="98" t="s">
        <v>4385</v>
      </c>
      <c r="E2267" s="13" t="s">
        <v>1887</v>
      </c>
      <c r="F2267" s="14">
        <v>3780</v>
      </c>
      <c r="G2267" s="14">
        <v>3670</v>
      </c>
      <c r="H2267" s="14">
        <v>3490</v>
      </c>
      <c r="I2267" s="16"/>
    </row>
    <row r="2268" spans="1:9" x14ac:dyDescent="0.25">
      <c r="A2268" s="13" t="str">
        <f>IF(E2268&gt;" ",COUNTA($E$3:E2268),"")</f>
        <v/>
      </c>
      <c r="B2268" s="10"/>
      <c r="C2268" s="17"/>
      <c r="D2268" s="98"/>
      <c r="E2268" s="13"/>
      <c r="F2268" s="14"/>
      <c r="G2268" s="14"/>
      <c r="H2268" s="14"/>
      <c r="I2268" s="16"/>
    </row>
    <row r="2269" spans="1:9" x14ac:dyDescent="0.25">
      <c r="A2269" s="13" t="str">
        <f>IF(E2269&gt;" ",COUNTA($E$3:E2269),"")</f>
        <v/>
      </c>
      <c r="B2269" s="19" t="s">
        <v>207</v>
      </c>
      <c r="C2269" s="18" t="s">
        <v>208</v>
      </c>
      <c r="D2269" s="98"/>
      <c r="E2269" s="13"/>
      <c r="F2269" s="14"/>
      <c r="G2269" s="14"/>
      <c r="H2269" s="14"/>
      <c r="I2269" s="16"/>
    </row>
    <row r="2270" spans="1:9" x14ac:dyDescent="0.25">
      <c r="A2270" s="13">
        <f>IF(E2270&gt;" ",COUNTA($E$3:E2270),"")</f>
        <v>1931</v>
      </c>
      <c r="B2270" s="10" t="s">
        <v>110</v>
      </c>
      <c r="C2270" s="17" t="s">
        <v>2382</v>
      </c>
      <c r="D2270" s="98" t="s">
        <v>4385</v>
      </c>
      <c r="E2270" s="13" t="s">
        <v>1887</v>
      </c>
      <c r="F2270" s="14"/>
      <c r="G2270" s="14"/>
      <c r="H2270" s="14"/>
      <c r="I2270" s="16"/>
    </row>
    <row r="2271" spans="1:9" x14ac:dyDescent="0.25">
      <c r="A2271" s="13">
        <f>IF(E2271&gt;" ",COUNTA($E$3:E2271),"")</f>
        <v>1932</v>
      </c>
      <c r="B2271" s="10" t="s">
        <v>111</v>
      </c>
      <c r="C2271" s="17" t="s">
        <v>2418</v>
      </c>
      <c r="D2271" s="98" t="s">
        <v>4385</v>
      </c>
      <c r="E2271" s="13" t="s">
        <v>1887</v>
      </c>
      <c r="F2271" s="14"/>
      <c r="G2271" s="14"/>
      <c r="H2271" s="14"/>
      <c r="I2271" s="16"/>
    </row>
    <row r="2272" spans="1:9" x14ac:dyDescent="0.25">
      <c r="A2272" s="13">
        <f>IF(E2272&gt;" ",COUNTA($E$3:E2272),"")</f>
        <v>1933</v>
      </c>
      <c r="B2272" s="10" t="s">
        <v>112</v>
      </c>
      <c r="C2272" s="17" t="s">
        <v>2384</v>
      </c>
      <c r="D2272" s="98" t="s">
        <v>4385</v>
      </c>
      <c r="E2272" s="13" t="s">
        <v>1887</v>
      </c>
      <c r="F2272" s="14">
        <v>89</v>
      </c>
      <c r="G2272" s="14">
        <v>86</v>
      </c>
      <c r="H2272" s="14">
        <v>82</v>
      </c>
      <c r="I2272" s="16"/>
    </row>
    <row r="2273" spans="1:9" x14ac:dyDescent="0.25">
      <c r="A2273" s="13">
        <f>IF(E2273&gt;" ",COUNTA($E$3:E2273),"")</f>
        <v>1934</v>
      </c>
      <c r="B2273" s="10" t="s">
        <v>113</v>
      </c>
      <c r="C2273" s="17" t="s">
        <v>2386</v>
      </c>
      <c r="D2273" s="98" t="s">
        <v>4385</v>
      </c>
      <c r="E2273" s="13" t="s">
        <v>1887</v>
      </c>
      <c r="F2273" s="14"/>
      <c r="G2273" s="14"/>
      <c r="H2273" s="14"/>
      <c r="I2273" s="16"/>
    </row>
    <row r="2274" spans="1:9" x14ac:dyDescent="0.25">
      <c r="A2274" s="13">
        <f>IF(E2274&gt;" ",COUNTA($E$3:E2274),"")</f>
        <v>1935</v>
      </c>
      <c r="B2274" s="10" t="s">
        <v>114</v>
      </c>
      <c r="C2274" s="17" t="s">
        <v>2388</v>
      </c>
      <c r="D2274" s="98" t="s">
        <v>4385</v>
      </c>
      <c r="E2274" s="13" t="s">
        <v>1887</v>
      </c>
      <c r="F2274" s="14"/>
      <c r="G2274" s="14"/>
      <c r="H2274" s="14"/>
      <c r="I2274" s="16"/>
    </row>
    <row r="2275" spans="1:9" x14ac:dyDescent="0.25">
      <c r="A2275" s="13">
        <f>IF(E2275&gt;" ",COUNTA($E$3:E2275),"")</f>
        <v>1936</v>
      </c>
      <c r="B2275" s="10" t="s">
        <v>115</v>
      </c>
      <c r="C2275" s="17" t="s">
        <v>2390</v>
      </c>
      <c r="D2275" s="98" t="s">
        <v>4385</v>
      </c>
      <c r="E2275" s="13" t="s">
        <v>1887</v>
      </c>
      <c r="F2275" s="14">
        <v>185</v>
      </c>
      <c r="G2275" s="14">
        <v>180</v>
      </c>
      <c r="H2275" s="14">
        <v>171</v>
      </c>
      <c r="I2275" s="16"/>
    </row>
    <row r="2276" spans="1:9" x14ac:dyDescent="0.25">
      <c r="A2276" s="13">
        <f>IF(E2276&gt;" ",COUNTA($E$3:E2276),"")</f>
        <v>1937</v>
      </c>
      <c r="B2276" s="10" t="s">
        <v>116</v>
      </c>
      <c r="C2276" s="17" t="s">
        <v>2392</v>
      </c>
      <c r="D2276" s="98" t="s">
        <v>4385</v>
      </c>
      <c r="E2276" s="13" t="s">
        <v>1887</v>
      </c>
      <c r="F2276" s="14"/>
      <c r="G2276" s="14"/>
      <c r="H2276" s="14"/>
      <c r="I2276" s="16"/>
    </row>
    <row r="2277" spans="1:9" x14ac:dyDescent="0.25">
      <c r="A2277" s="13">
        <f>IF(E2277&gt;" ",COUNTA($E$3:E2277),"")</f>
        <v>1938</v>
      </c>
      <c r="B2277" s="10" t="s">
        <v>117</v>
      </c>
      <c r="C2277" s="17" t="s">
        <v>2394</v>
      </c>
      <c r="D2277" s="98" t="s">
        <v>4385</v>
      </c>
      <c r="E2277" s="13" t="s">
        <v>1887</v>
      </c>
      <c r="F2277" s="14"/>
      <c r="G2277" s="14"/>
      <c r="H2277" s="14"/>
      <c r="I2277" s="16"/>
    </row>
    <row r="2278" spans="1:9" x14ac:dyDescent="0.25">
      <c r="A2278" s="13">
        <f>IF(E2278&gt;" ",COUNTA($E$3:E2278),"")</f>
        <v>1939</v>
      </c>
      <c r="B2278" s="10" t="s">
        <v>118</v>
      </c>
      <c r="C2278" s="17" t="s">
        <v>2396</v>
      </c>
      <c r="D2278" s="98" t="s">
        <v>4385</v>
      </c>
      <c r="E2278" s="13" t="s">
        <v>1887</v>
      </c>
      <c r="F2278" s="14">
        <v>450</v>
      </c>
      <c r="G2278" s="14">
        <v>435</v>
      </c>
      <c r="H2278" s="14">
        <v>410</v>
      </c>
      <c r="I2278" s="16"/>
    </row>
    <row r="2279" spans="1:9" x14ac:dyDescent="0.25">
      <c r="A2279" s="13">
        <f>IF(E2279&gt;" ",COUNTA($E$3:E2279),"")</f>
        <v>1940</v>
      </c>
      <c r="B2279" s="10" t="s">
        <v>119</v>
      </c>
      <c r="C2279" s="17" t="s">
        <v>795</v>
      </c>
      <c r="D2279" s="98" t="s">
        <v>4385</v>
      </c>
      <c r="E2279" s="13" t="s">
        <v>1887</v>
      </c>
      <c r="F2279" s="14"/>
      <c r="G2279" s="14"/>
      <c r="H2279" s="14"/>
      <c r="I2279" s="16"/>
    </row>
    <row r="2280" spans="1:9" x14ac:dyDescent="0.25">
      <c r="A2280" s="13">
        <f>IF(E2280&gt;" ",COUNTA($E$3:E2280),"")</f>
        <v>1941</v>
      </c>
      <c r="B2280" s="10" t="s">
        <v>120</v>
      </c>
      <c r="C2280" s="17" t="s">
        <v>796</v>
      </c>
      <c r="D2280" s="98" t="s">
        <v>4385</v>
      </c>
      <c r="E2280" s="13" t="s">
        <v>1887</v>
      </c>
      <c r="F2280" s="14"/>
      <c r="G2280" s="14"/>
      <c r="H2280" s="14"/>
      <c r="I2280" s="16"/>
    </row>
    <row r="2281" spans="1:9" x14ac:dyDescent="0.25">
      <c r="A2281" s="13">
        <f>IF(E2281&gt;" ",COUNTA($E$3:E2281),"")</f>
        <v>1942</v>
      </c>
      <c r="B2281" s="10" t="s">
        <v>121</v>
      </c>
      <c r="C2281" s="17" t="s">
        <v>797</v>
      </c>
      <c r="D2281" s="98" t="s">
        <v>4385</v>
      </c>
      <c r="E2281" s="13" t="s">
        <v>1887</v>
      </c>
      <c r="F2281" s="14">
        <v>840</v>
      </c>
      <c r="G2281" s="14">
        <v>820</v>
      </c>
      <c r="H2281" s="14">
        <v>780</v>
      </c>
      <c r="I2281" s="16"/>
    </row>
    <row r="2282" spans="1:9" x14ac:dyDescent="0.25">
      <c r="A2282" s="13">
        <f>IF(E2282&gt;" ",COUNTA($E$3:E2282),"")</f>
        <v>1943</v>
      </c>
      <c r="B2282" s="10" t="s">
        <v>122</v>
      </c>
      <c r="C2282" s="17" t="s">
        <v>798</v>
      </c>
      <c r="D2282" s="98" t="s">
        <v>4385</v>
      </c>
      <c r="E2282" s="13" t="s">
        <v>1887</v>
      </c>
      <c r="F2282" s="14"/>
      <c r="G2282" s="14"/>
      <c r="H2282" s="14"/>
      <c r="I2282" s="16"/>
    </row>
    <row r="2283" spans="1:9" x14ac:dyDescent="0.25">
      <c r="A2283" s="13">
        <f>IF(E2283&gt;" ",COUNTA($E$3:E2283),"")</f>
        <v>1944</v>
      </c>
      <c r="B2283" s="10" t="s">
        <v>123</v>
      </c>
      <c r="C2283" s="17" t="s">
        <v>799</v>
      </c>
      <c r="D2283" s="98" t="s">
        <v>4385</v>
      </c>
      <c r="E2283" s="13" t="s">
        <v>1887</v>
      </c>
      <c r="F2283" s="14">
        <v>1050</v>
      </c>
      <c r="G2283" s="14">
        <v>1020</v>
      </c>
      <c r="H2283" s="14">
        <v>970</v>
      </c>
      <c r="I2283" s="16"/>
    </row>
    <row r="2284" spans="1:9" x14ac:dyDescent="0.25">
      <c r="A2284" s="13">
        <f>IF(E2284&gt;" ",COUNTA($E$3:E2284),"")</f>
        <v>1945</v>
      </c>
      <c r="B2284" s="10" t="s">
        <v>124</v>
      </c>
      <c r="C2284" s="17" t="s">
        <v>800</v>
      </c>
      <c r="D2284" s="98" t="s">
        <v>4385</v>
      </c>
      <c r="E2284" s="13" t="s">
        <v>1887</v>
      </c>
      <c r="F2284" s="14">
        <v>1340</v>
      </c>
      <c r="G2284" s="14">
        <v>1300</v>
      </c>
      <c r="H2284" s="14">
        <v>1240</v>
      </c>
      <c r="I2284" s="16"/>
    </row>
    <row r="2285" spans="1:9" x14ac:dyDescent="0.25">
      <c r="A2285" s="13">
        <f>IF(E2285&gt;" ",COUNTA($E$3:E2285),"")</f>
        <v>1946</v>
      </c>
      <c r="B2285" s="10" t="s">
        <v>125</v>
      </c>
      <c r="C2285" s="17" t="s">
        <v>801</v>
      </c>
      <c r="D2285" s="98" t="s">
        <v>4385</v>
      </c>
      <c r="E2285" s="13" t="s">
        <v>1887</v>
      </c>
      <c r="F2285" s="14">
        <v>1700</v>
      </c>
      <c r="G2285" s="14">
        <v>1650</v>
      </c>
      <c r="H2285" s="14">
        <v>1570</v>
      </c>
      <c r="I2285" s="16"/>
    </row>
    <row r="2286" spans="1:9" x14ac:dyDescent="0.25">
      <c r="A2286" s="13">
        <f>IF(E2286&gt;" ",COUNTA($E$3:E2286),"")</f>
        <v>1947</v>
      </c>
      <c r="B2286" s="10" t="s">
        <v>1386</v>
      </c>
      <c r="C2286" s="17" t="s">
        <v>802</v>
      </c>
      <c r="D2286" s="98" t="s">
        <v>4385</v>
      </c>
      <c r="E2286" s="13" t="s">
        <v>1887</v>
      </c>
      <c r="F2286" s="14"/>
      <c r="G2286" s="14"/>
      <c r="H2286" s="14"/>
      <c r="I2286" s="16"/>
    </row>
    <row r="2287" spans="1:9" x14ac:dyDescent="0.25">
      <c r="A2287" s="13" t="str">
        <f>IF(E2287&gt;" ",COUNTA($E$3:E2287),"")</f>
        <v/>
      </c>
      <c r="B2287" s="10"/>
      <c r="C2287" s="17"/>
      <c r="D2287" s="98"/>
      <c r="E2287" s="13"/>
      <c r="F2287" s="14"/>
      <c r="G2287" s="14"/>
      <c r="H2287" s="14"/>
      <c r="I2287" s="16"/>
    </row>
    <row r="2288" spans="1:9" x14ac:dyDescent="0.25">
      <c r="A2288" s="13" t="str">
        <f>IF(E2288&gt;" ",COUNTA($E$3:E2288),"")</f>
        <v/>
      </c>
      <c r="B2288" s="19" t="s">
        <v>209</v>
      </c>
      <c r="C2288" s="18" t="s">
        <v>210</v>
      </c>
      <c r="D2288" s="106"/>
      <c r="E2288" s="27"/>
      <c r="F2288" s="14"/>
      <c r="G2288" s="14"/>
      <c r="H2288" s="14"/>
      <c r="I2288" s="16"/>
    </row>
    <row r="2289" spans="1:9" x14ac:dyDescent="0.25">
      <c r="A2289" s="13">
        <f>IF(E2289&gt;" ",COUNTA($E$3:E2289),"")</f>
        <v>1948</v>
      </c>
      <c r="B2289" s="10" t="s">
        <v>1387</v>
      </c>
      <c r="C2289" s="28" t="s">
        <v>2384</v>
      </c>
      <c r="D2289" s="106" t="s">
        <v>4385</v>
      </c>
      <c r="E2289" s="27" t="s">
        <v>1887</v>
      </c>
      <c r="F2289" s="14">
        <v>98</v>
      </c>
      <c r="G2289" s="14">
        <v>95</v>
      </c>
      <c r="H2289" s="14">
        <v>90</v>
      </c>
      <c r="I2289" s="16"/>
    </row>
    <row r="2290" spans="1:9" x14ac:dyDescent="0.25">
      <c r="A2290" s="13">
        <f>IF(E2290&gt;" ",COUNTA($E$3:E2290),"")</f>
        <v>1949</v>
      </c>
      <c r="B2290" s="10" t="s">
        <v>1388</v>
      </c>
      <c r="C2290" s="28" t="s">
        <v>2390</v>
      </c>
      <c r="D2290" s="106" t="s">
        <v>4385</v>
      </c>
      <c r="E2290" s="27" t="s">
        <v>1887</v>
      </c>
      <c r="F2290" s="14">
        <v>201</v>
      </c>
      <c r="G2290" s="14">
        <v>195</v>
      </c>
      <c r="H2290" s="14">
        <v>185</v>
      </c>
      <c r="I2290" s="16"/>
    </row>
    <row r="2291" spans="1:9" x14ac:dyDescent="0.25">
      <c r="A2291" s="13">
        <f>IF(E2291&gt;" ",COUNTA($E$3:E2291),"")</f>
        <v>1950</v>
      </c>
      <c r="B2291" s="10" t="s">
        <v>1389</v>
      </c>
      <c r="C2291" s="28" t="s">
        <v>2394</v>
      </c>
      <c r="D2291" s="106" t="s">
        <v>4385</v>
      </c>
      <c r="E2291" s="27" t="s">
        <v>1887</v>
      </c>
      <c r="F2291" s="14">
        <v>299</v>
      </c>
      <c r="G2291" s="14">
        <v>290</v>
      </c>
      <c r="H2291" s="14">
        <v>276</v>
      </c>
      <c r="I2291" s="16"/>
    </row>
    <row r="2292" spans="1:9" x14ac:dyDescent="0.25">
      <c r="A2292" s="13">
        <f>IF(E2292&gt;" ",COUNTA($E$3:E2292),"")</f>
        <v>1951</v>
      </c>
      <c r="B2292" s="10" t="s">
        <v>1390</v>
      </c>
      <c r="C2292" s="28" t="s">
        <v>2396</v>
      </c>
      <c r="D2292" s="106" t="s">
        <v>4385</v>
      </c>
      <c r="E2292" s="27" t="s">
        <v>1887</v>
      </c>
      <c r="F2292" s="14">
        <v>430</v>
      </c>
      <c r="G2292" s="14">
        <v>420</v>
      </c>
      <c r="H2292" s="14">
        <v>400</v>
      </c>
      <c r="I2292" s="16"/>
    </row>
    <row r="2293" spans="1:9" x14ac:dyDescent="0.25">
      <c r="A2293" s="13">
        <f>IF(E2293&gt;" ",COUNTA($E$3:E2293),"")</f>
        <v>1952</v>
      </c>
      <c r="B2293" s="10" t="s">
        <v>1391</v>
      </c>
      <c r="C2293" s="28" t="s">
        <v>799</v>
      </c>
      <c r="D2293" s="106" t="s">
        <v>4385</v>
      </c>
      <c r="E2293" s="27" t="s">
        <v>1887</v>
      </c>
      <c r="F2293" s="14">
        <v>1000</v>
      </c>
      <c r="G2293" s="14">
        <v>970</v>
      </c>
      <c r="H2293" s="14">
        <v>920</v>
      </c>
      <c r="I2293" s="16"/>
    </row>
    <row r="2294" spans="1:9" x14ac:dyDescent="0.25">
      <c r="A2294" s="13">
        <f>IF(E2294&gt;" ",COUNTA($E$3:E2294),"")</f>
        <v>1953</v>
      </c>
      <c r="B2294" s="10" t="s">
        <v>1392</v>
      </c>
      <c r="C2294" s="28" t="s">
        <v>800</v>
      </c>
      <c r="D2294" s="106" t="s">
        <v>4385</v>
      </c>
      <c r="E2294" s="27" t="s">
        <v>1887</v>
      </c>
      <c r="F2294" s="14">
        <v>1350</v>
      </c>
      <c r="G2294" s="14">
        <v>1310</v>
      </c>
      <c r="H2294" s="14">
        <v>1240</v>
      </c>
      <c r="I2294" s="16"/>
    </row>
    <row r="2295" spans="1:9" x14ac:dyDescent="0.25">
      <c r="A2295" s="13">
        <f>IF(E2295&gt;" ",COUNTA($E$3:E2295),"")</f>
        <v>1954</v>
      </c>
      <c r="B2295" s="10" t="s">
        <v>1393</v>
      </c>
      <c r="C2295" s="28" t="s">
        <v>801</v>
      </c>
      <c r="D2295" s="106" t="s">
        <v>4385</v>
      </c>
      <c r="E2295" s="27" t="s">
        <v>1887</v>
      </c>
      <c r="F2295" s="14">
        <v>1730</v>
      </c>
      <c r="G2295" s="14">
        <v>1680</v>
      </c>
      <c r="H2295" s="14">
        <v>1600</v>
      </c>
      <c r="I2295" s="16"/>
    </row>
    <row r="2296" spans="1:9" x14ac:dyDescent="0.25">
      <c r="A2296" s="13">
        <f>IF(E2296&gt;" ",COUNTA($E$3:E2296),"")</f>
        <v>1955</v>
      </c>
      <c r="B2296" s="10" t="s">
        <v>1394</v>
      </c>
      <c r="C2296" s="28" t="s">
        <v>802</v>
      </c>
      <c r="D2296" s="106" t="s">
        <v>4385</v>
      </c>
      <c r="E2296" s="27" t="s">
        <v>1887</v>
      </c>
      <c r="F2296" s="14">
        <v>2430</v>
      </c>
      <c r="G2296" s="14">
        <v>2360</v>
      </c>
      <c r="H2296" s="14">
        <v>2240</v>
      </c>
      <c r="I2296" s="16"/>
    </row>
    <row r="2297" spans="1:9" x14ac:dyDescent="0.25">
      <c r="A2297" s="13" t="str">
        <f>IF(E2297&gt;" ",COUNTA($E$3:E2297),"")</f>
        <v/>
      </c>
      <c r="B2297" s="10"/>
      <c r="C2297" s="28"/>
      <c r="D2297" s="106"/>
      <c r="E2297" s="27"/>
      <c r="F2297" s="14"/>
      <c r="G2297" s="14"/>
      <c r="H2297" s="14"/>
      <c r="I2297" s="16"/>
    </row>
    <row r="2298" spans="1:9" x14ac:dyDescent="0.25">
      <c r="A2298" s="13" t="str">
        <f>IF(E2298&gt;" ",COUNTA($E$3:E2298),"")</f>
        <v/>
      </c>
      <c r="B2298" s="19" t="s">
        <v>211</v>
      </c>
      <c r="C2298" s="18" t="s">
        <v>212</v>
      </c>
      <c r="D2298" s="106"/>
      <c r="E2298" s="27"/>
      <c r="F2298" s="14"/>
      <c r="G2298" s="14"/>
      <c r="H2298" s="14"/>
      <c r="I2298" s="16"/>
    </row>
    <row r="2299" spans="1:9" x14ac:dyDescent="0.25">
      <c r="A2299" s="13">
        <f>IF(E2299&gt;" ",COUNTA($E$3:E2299),"")</f>
        <v>1956</v>
      </c>
      <c r="B2299" s="10" t="s">
        <v>1395</v>
      </c>
      <c r="C2299" s="28" t="s">
        <v>800</v>
      </c>
      <c r="D2299" s="106" t="s">
        <v>4385</v>
      </c>
      <c r="E2299" s="27" t="s">
        <v>1887</v>
      </c>
      <c r="F2299" s="14">
        <v>2600</v>
      </c>
      <c r="G2299" s="14">
        <v>2520</v>
      </c>
      <c r="H2299" s="14">
        <v>2390</v>
      </c>
      <c r="I2299" s="16"/>
    </row>
    <row r="2300" spans="1:9" x14ac:dyDescent="0.25">
      <c r="A2300" s="13">
        <f>IF(E2300&gt;" ",COUNTA($E$3:E2300),"")</f>
        <v>1957</v>
      </c>
      <c r="B2300" s="10" t="s">
        <v>1396</v>
      </c>
      <c r="C2300" s="28" t="s">
        <v>803</v>
      </c>
      <c r="D2300" s="106" t="s">
        <v>4385</v>
      </c>
      <c r="E2300" s="27" t="s">
        <v>1887</v>
      </c>
      <c r="F2300" s="14">
        <v>3040</v>
      </c>
      <c r="G2300" s="14">
        <v>2950</v>
      </c>
      <c r="H2300" s="14">
        <v>2800</v>
      </c>
      <c r="I2300" s="16"/>
    </row>
    <row r="2301" spans="1:9" x14ac:dyDescent="0.25">
      <c r="A2301" s="13">
        <f>IF(E2301&gt;" ",COUNTA($E$3:E2301),"")</f>
        <v>1958</v>
      </c>
      <c r="B2301" s="10" t="s">
        <v>1397</v>
      </c>
      <c r="C2301" s="28" t="s">
        <v>1398</v>
      </c>
      <c r="D2301" s="106" t="s">
        <v>4385</v>
      </c>
      <c r="E2301" s="27" t="s">
        <v>1887</v>
      </c>
      <c r="F2301" s="14">
        <v>8650</v>
      </c>
      <c r="G2301" s="14">
        <v>8400</v>
      </c>
      <c r="H2301" s="14">
        <v>7980</v>
      </c>
      <c r="I2301" s="16"/>
    </row>
    <row r="2302" spans="1:9" x14ac:dyDescent="0.25">
      <c r="A2302" s="13" t="str">
        <f>IF(E2302&gt;" ",COUNTA($E$3:E2302),"")</f>
        <v/>
      </c>
      <c r="B2302" s="10"/>
      <c r="C2302" s="28"/>
      <c r="D2302" s="106"/>
      <c r="E2302" s="27"/>
      <c r="F2302" s="14"/>
      <c r="G2302" s="14"/>
      <c r="H2302" s="14"/>
      <c r="I2302" s="16"/>
    </row>
    <row r="2303" spans="1:9" x14ac:dyDescent="0.25">
      <c r="A2303" s="13" t="str">
        <f>IF(E2303&gt;" ",COUNTA($E$3:E2303),"")</f>
        <v/>
      </c>
      <c r="B2303" s="19" t="s">
        <v>213</v>
      </c>
      <c r="C2303" s="18" t="s">
        <v>214</v>
      </c>
      <c r="D2303" s="106"/>
      <c r="E2303" s="27"/>
      <c r="F2303" s="14"/>
      <c r="G2303" s="14"/>
      <c r="H2303" s="14"/>
      <c r="I2303" s="16"/>
    </row>
    <row r="2304" spans="1:9" x14ac:dyDescent="0.25">
      <c r="A2304" s="13">
        <f>IF(E2304&gt;" ",COUNTA($E$3:E2304),"")</f>
        <v>1959</v>
      </c>
      <c r="B2304" s="10" t="s">
        <v>960</v>
      </c>
      <c r="C2304" s="28" t="s">
        <v>801</v>
      </c>
      <c r="D2304" s="106" t="s">
        <v>4385</v>
      </c>
      <c r="E2304" s="27" t="s">
        <v>1887</v>
      </c>
      <c r="F2304" s="14">
        <v>2710</v>
      </c>
      <c r="G2304" s="14">
        <v>2630</v>
      </c>
      <c r="H2304" s="14">
        <v>2500</v>
      </c>
      <c r="I2304" s="16"/>
    </row>
    <row r="2305" spans="1:9" x14ac:dyDescent="0.25">
      <c r="A2305" s="13" t="str">
        <f>IF(E2305&gt;" ",COUNTA($E$3:E2305),"")</f>
        <v/>
      </c>
      <c r="B2305" s="10"/>
      <c r="C2305" s="28"/>
      <c r="D2305" s="106"/>
      <c r="E2305" s="27"/>
      <c r="F2305" s="14"/>
      <c r="G2305" s="14"/>
      <c r="H2305" s="14"/>
      <c r="I2305" s="16"/>
    </row>
    <row r="2306" spans="1:9" x14ac:dyDescent="0.25">
      <c r="A2306" s="13" t="str">
        <f>IF(E2306&gt;" ",COUNTA($E$3:E2306),"")</f>
        <v/>
      </c>
      <c r="B2306" s="19" t="s">
        <v>215</v>
      </c>
      <c r="C2306" s="26" t="s">
        <v>216</v>
      </c>
      <c r="D2306" s="98"/>
      <c r="E2306" s="13"/>
      <c r="F2306" s="14"/>
      <c r="G2306" s="14"/>
      <c r="H2306" s="14"/>
      <c r="I2306" s="16"/>
    </row>
    <row r="2307" spans="1:9" x14ac:dyDescent="0.25">
      <c r="A2307" s="13">
        <f>IF(E2307&gt;" ",COUNTA($E$3:E2307),"")</f>
        <v>1960</v>
      </c>
      <c r="B2307" s="10" t="s">
        <v>3008</v>
      </c>
      <c r="C2307" s="28" t="s">
        <v>3009</v>
      </c>
      <c r="D2307" s="106" t="s">
        <v>4387</v>
      </c>
      <c r="E2307" s="27" t="s">
        <v>1887</v>
      </c>
      <c r="F2307" s="14">
        <v>1050</v>
      </c>
      <c r="G2307" s="14">
        <v>1020</v>
      </c>
      <c r="H2307" s="14">
        <v>970</v>
      </c>
      <c r="I2307" s="16"/>
    </row>
    <row r="2308" spans="1:9" x14ac:dyDescent="0.25">
      <c r="A2308" s="13">
        <f>IF(E2308&gt;" ",COUNTA($E$3:E2308),"")</f>
        <v>1961</v>
      </c>
      <c r="B2308" s="10" t="s">
        <v>3010</v>
      </c>
      <c r="C2308" s="28" t="s">
        <v>3011</v>
      </c>
      <c r="D2308" s="106" t="s">
        <v>4387</v>
      </c>
      <c r="E2308" s="27" t="s">
        <v>1887</v>
      </c>
      <c r="F2308" s="14">
        <v>1180</v>
      </c>
      <c r="G2308" s="14">
        <v>1150</v>
      </c>
      <c r="H2308" s="14">
        <v>1090</v>
      </c>
      <c r="I2308" s="16"/>
    </row>
    <row r="2309" spans="1:9" x14ac:dyDescent="0.25">
      <c r="A2309" s="13">
        <f>IF(E2309&gt;" ",COUNTA($E$3:E2309),"")</f>
        <v>1962</v>
      </c>
      <c r="B2309" s="10" t="s">
        <v>3012</v>
      </c>
      <c r="C2309" s="28" t="s">
        <v>3013</v>
      </c>
      <c r="D2309" s="106" t="s">
        <v>4388</v>
      </c>
      <c r="E2309" s="27" t="s">
        <v>1887</v>
      </c>
      <c r="F2309" s="14">
        <v>5670</v>
      </c>
      <c r="G2309" s="14">
        <v>5500</v>
      </c>
      <c r="H2309" s="14">
        <v>5230</v>
      </c>
      <c r="I2309" s="16"/>
    </row>
    <row r="2310" spans="1:9" x14ac:dyDescent="0.25">
      <c r="A2310" s="13" t="str">
        <f>IF(E2310&gt;" ",COUNTA($E$3:E2310),"")</f>
        <v/>
      </c>
      <c r="B2310" s="10"/>
      <c r="C2310" s="28"/>
      <c r="D2310" s="106"/>
      <c r="E2310" s="27"/>
      <c r="F2310" s="14"/>
      <c r="G2310" s="14"/>
      <c r="H2310" s="14"/>
      <c r="I2310" s="16"/>
    </row>
    <row r="2311" spans="1:9" x14ac:dyDescent="0.25">
      <c r="A2311" s="13" t="str">
        <f>IF(E2311&gt;" ",COUNTA($E$3:E2311),"")</f>
        <v/>
      </c>
      <c r="B2311" s="19" t="s">
        <v>217</v>
      </c>
      <c r="C2311" s="26" t="s">
        <v>817</v>
      </c>
      <c r="D2311" s="106"/>
      <c r="E2311" s="27"/>
      <c r="F2311" s="14"/>
      <c r="G2311" s="14"/>
      <c r="H2311" s="14"/>
      <c r="I2311" s="16"/>
    </row>
    <row r="2312" spans="1:9" x14ac:dyDescent="0.25">
      <c r="A2312" s="13" t="str">
        <f>IF(E2312&gt;" ",COUNTA($E$3:E2312),"")</f>
        <v/>
      </c>
      <c r="B2312" s="19" t="s">
        <v>218</v>
      </c>
      <c r="C2312" s="26" t="s">
        <v>219</v>
      </c>
      <c r="D2312" s="106"/>
      <c r="E2312" s="27"/>
      <c r="F2312" s="14"/>
      <c r="G2312" s="14"/>
      <c r="H2312" s="14"/>
      <c r="I2312" s="16"/>
    </row>
    <row r="2313" spans="1:9" x14ac:dyDescent="0.25">
      <c r="A2313" s="13">
        <f>IF(E2313&gt;" ",COUNTA($E$3:E2313),"")</f>
        <v>1963</v>
      </c>
      <c r="B2313" s="10" t="s">
        <v>1033</v>
      </c>
      <c r="C2313" s="28" t="s">
        <v>2275</v>
      </c>
      <c r="D2313" s="106" t="s">
        <v>4386</v>
      </c>
      <c r="E2313" s="27" t="s">
        <v>1887</v>
      </c>
      <c r="F2313" s="14">
        <v>3910</v>
      </c>
      <c r="G2313" s="14">
        <v>3800</v>
      </c>
      <c r="H2313" s="14">
        <v>3610</v>
      </c>
      <c r="I2313" s="16"/>
    </row>
    <row r="2314" spans="1:9" x14ac:dyDescent="0.25">
      <c r="A2314" s="13">
        <f>IF(E2314&gt;" ",COUNTA($E$3:E2314),"")</f>
        <v>1964</v>
      </c>
      <c r="B2314" s="10" t="s">
        <v>1034</v>
      </c>
      <c r="C2314" s="28" t="s">
        <v>2276</v>
      </c>
      <c r="D2314" s="106" t="s">
        <v>4386</v>
      </c>
      <c r="E2314" s="27" t="s">
        <v>1887</v>
      </c>
      <c r="F2314" s="14">
        <v>4640</v>
      </c>
      <c r="G2314" s="14">
        <v>4500</v>
      </c>
      <c r="H2314" s="14">
        <v>4280</v>
      </c>
      <c r="I2314" s="16"/>
    </row>
    <row r="2315" spans="1:9" x14ac:dyDescent="0.25">
      <c r="A2315" s="13">
        <f>IF(E2315&gt;" ",COUNTA($E$3:E2315),"")</f>
        <v>1965</v>
      </c>
      <c r="B2315" s="10" t="s">
        <v>1419</v>
      </c>
      <c r="C2315" s="28" t="s">
        <v>3335</v>
      </c>
      <c r="D2315" s="106" t="s">
        <v>4386</v>
      </c>
      <c r="E2315" s="27" t="s">
        <v>1887</v>
      </c>
      <c r="F2315" s="14">
        <v>8090</v>
      </c>
      <c r="G2315" s="14">
        <v>7850</v>
      </c>
      <c r="H2315" s="14">
        <v>7460</v>
      </c>
      <c r="I2315" s="16"/>
    </row>
    <row r="2316" spans="1:9" x14ac:dyDescent="0.25">
      <c r="A2316" s="13">
        <f>IF(E2316&gt;" ",COUNTA($E$3:E2316),"")</f>
        <v>1966</v>
      </c>
      <c r="B2316" s="10" t="s">
        <v>1420</v>
      </c>
      <c r="C2316" s="28" t="s">
        <v>3336</v>
      </c>
      <c r="D2316" s="106" t="s">
        <v>4386</v>
      </c>
      <c r="E2316" s="27" t="s">
        <v>1887</v>
      </c>
      <c r="F2316" s="14">
        <v>9530</v>
      </c>
      <c r="G2316" s="14">
        <v>9250</v>
      </c>
      <c r="H2316" s="14">
        <v>8790</v>
      </c>
      <c r="I2316" s="16"/>
    </row>
    <row r="2317" spans="1:9" x14ac:dyDescent="0.25">
      <c r="A2317" s="13" t="str">
        <f>IF(E2317&gt;" ",COUNTA($E$3:E2317),"")</f>
        <v/>
      </c>
      <c r="B2317" s="19" t="s">
        <v>220</v>
      </c>
      <c r="C2317" s="26" t="s">
        <v>221</v>
      </c>
      <c r="D2317" s="106"/>
      <c r="E2317" s="27"/>
      <c r="F2317" s="14"/>
      <c r="G2317" s="14"/>
      <c r="H2317" s="14"/>
      <c r="I2317" s="16"/>
    </row>
    <row r="2318" spans="1:9" x14ac:dyDescent="0.25">
      <c r="A2318" s="13">
        <f>IF(E2318&gt;" ",COUNTA($E$3:E2318),"")</f>
        <v>1967</v>
      </c>
      <c r="B2318" s="10" t="s">
        <v>1421</v>
      </c>
      <c r="C2318" s="28" t="s">
        <v>3337</v>
      </c>
      <c r="D2318" s="106" t="s">
        <v>4386</v>
      </c>
      <c r="E2318" s="27" t="s">
        <v>1887</v>
      </c>
      <c r="F2318" s="14">
        <v>8960</v>
      </c>
      <c r="G2318" s="14">
        <v>8700</v>
      </c>
      <c r="H2318" s="14">
        <v>8270</v>
      </c>
      <c r="I2318" s="16"/>
    </row>
    <row r="2319" spans="1:9" x14ac:dyDescent="0.25">
      <c r="A2319" s="13" t="str">
        <f>IF(E2319&gt;" ",COUNTA($E$3:E2319),"")</f>
        <v/>
      </c>
      <c r="B2319" s="19" t="s">
        <v>222</v>
      </c>
      <c r="C2319" s="26" t="s">
        <v>223</v>
      </c>
      <c r="D2319" s="106"/>
      <c r="E2319" s="27"/>
      <c r="F2319" s="14"/>
      <c r="G2319" s="14"/>
      <c r="H2319" s="14"/>
      <c r="I2319" s="16"/>
    </row>
    <row r="2320" spans="1:9" x14ac:dyDescent="0.25">
      <c r="A2320" s="13">
        <f>IF(E2320&gt;" ",COUNTA($E$3:E2320),"")</f>
        <v>1968</v>
      </c>
      <c r="B2320" s="10" t="s">
        <v>1422</v>
      </c>
      <c r="C2320" s="28" t="s">
        <v>3338</v>
      </c>
      <c r="D2320" s="106" t="s">
        <v>4386</v>
      </c>
      <c r="E2320" s="27" t="s">
        <v>1887</v>
      </c>
      <c r="F2320" s="14">
        <v>5300</v>
      </c>
      <c r="G2320" s="14">
        <v>5150</v>
      </c>
      <c r="H2320" s="14">
        <v>4890</v>
      </c>
      <c r="I2320" s="16"/>
    </row>
    <row r="2321" spans="1:9" x14ac:dyDescent="0.25">
      <c r="A2321" s="13" t="str">
        <f>IF(E2321&gt;" ",COUNTA($E$3:E2321),"")</f>
        <v/>
      </c>
      <c r="B2321" s="19" t="s">
        <v>224</v>
      </c>
      <c r="C2321" s="26" t="s">
        <v>2013</v>
      </c>
      <c r="D2321" s="106"/>
      <c r="E2321" s="27"/>
      <c r="F2321" s="14"/>
      <c r="G2321" s="14"/>
      <c r="H2321" s="14"/>
      <c r="I2321" s="16"/>
    </row>
    <row r="2322" spans="1:9" x14ac:dyDescent="0.25">
      <c r="A2322" s="13">
        <f>IF(E2322&gt;" ",COUNTA($E$3:E2322),"")</f>
        <v>1969</v>
      </c>
      <c r="B2322" s="10" t="s">
        <v>1423</v>
      </c>
      <c r="C2322" s="28" t="s">
        <v>3339</v>
      </c>
      <c r="D2322" s="106" t="s">
        <v>4386</v>
      </c>
      <c r="E2322" s="27" t="s">
        <v>1887</v>
      </c>
      <c r="F2322" s="14">
        <v>10500</v>
      </c>
      <c r="G2322" s="14">
        <v>10200</v>
      </c>
      <c r="H2322" s="14">
        <v>9700</v>
      </c>
      <c r="I2322" s="16"/>
    </row>
    <row r="2323" spans="1:9" x14ac:dyDescent="0.25">
      <c r="A2323" s="13" t="str">
        <f>IF(E2323&gt;" ",COUNTA($E$3:E2323),"")</f>
        <v/>
      </c>
      <c r="B2323" s="19" t="s">
        <v>2014</v>
      </c>
      <c r="C2323" s="26" t="s">
        <v>2015</v>
      </c>
      <c r="D2323" s="106"/>
      <c r="E2323" s="27"/>
      <c r="F2323" s="14"/>
      <c r="G2323" s="14"/>
      <c r="H2323" s="14"/>
      <c r="I2323" s="16"/>
    </row>
    <row r="2324" spans="1:9" x14ac:dyDescent="0.25">
      <c r="A2324" s="13">
        <f>IF(E2324&gt;" ",COUNTA($E$3:E2324),"")</f>
        <v>1970</v>
      </c>
      <c r="B2324" s="10" t="s">
        <v>3026</v>
      </c>
      <c r="C2324" s="28" t="s">
        <v>3340</v>
      </c>
      <c r="D2324" s="104" t="s">
        <v>4389</v>
      </c>
      <c r="E2324" s="27" t="s">
        <v>1887</v>
      </c>
      <c r="F2324" s="14">
        <v>7780</v>
      </c>
      <c r="G2324" s="14">
        <v>7550</v>
      </c>
      <c r="H2324" s="14">
        <v>7170</v>
      </c>
      <c r="I2324" s="16"/>
    </row>
    <row r="2325" spans="1:9" x14ac:dyDescent="0.25">
      <c r="A2325" s="13">
        <f>IF(E2325&gt;" ",COUNTA($E$3:E2325),"")</f>
        <v>1971</v>
      </c>
      <c r="B2325" s="10" t="s">
        <v>3027</v>
      </c>
      <c r="C2325" s="28" t="s">
        <v>3341</v>
      </c>
      <c r="D2325" s="104" t="s">
        <v>4389</v>
      </c>
      <c r="E2325" s="27" t="s">
        <v>1887</v>
      </c>
      <c r="F2325" s="14">
        <v>10300</v>
      </c>
      <c r="G2325" s="14">
        <v>10000</v>
      </c>
      <c r="H2325" s="14">
        <v>9500</v>
      </c>
      <c r="I2325" s="16"/>
    </row>
    <row r="2326" spans="1:9" x14ac:dyDescent="0.25">
      <c r="A2326" s="13">
        <f>IF(E2326&gt;" ",COUNTA($E$3:E2326),"")</f>
        <v>1972</v>
      </c>
      <c r="B2326" s="10" t="s">
        <v>3028</v>
      </c>
      <c r="C2326" s="28" t="s">
        <v>3342</v>
      </c>
      <c r="D2326" s="104" t="s">
        <v>4389</v>
      </c>
      <c r="E2326" s="27" t="s">
        <v>1887</v>
      </c>
      <c r="F2326" s="14">
        <v>10800</v>
      </c>
      <c r="G2326" s="14">
        <v>10500</v>
      </c>
      <c r="H2326" s="14">
        <v>10000</v>
      </c>
      <c r="I2326" s="16"/>
    </row>
    <row r="2327" spans="1:9" x14ac:dyDescent="0.25">
      <c r="A2327" s="13" t="str">
        <f>IF(E2327&gt;" ",COUNTA($E$3:E2327),"")</f>
        <v/>
      </c>
      <c r="B2327" s="10"/>
      <c r="C2327" s="28"/>
      <c r="D2327" s="106"/>
      <c r="E2327" s="27"/>
      <c r="F2327" s="14"/>
      <c r="G2327" s="14"/>
      <c r="H2327" s="14"/>
      <c r="I2327" s="16"/>
    </row>
    <row r="2328" spans="1:9" x14ac:dyDescent="0.25">
      <c r="A2328" s="13">
        <f>IF(E2328&gt;" ",COUNTA($E$3:E2328),"")</f>
        <v>1973</v>
      </c>
      <c r="B2328" s="19" t="s">
        <v>1424</v>
      </c>
      <c r="C2328" s="26" t="s">
        <v>1425</v>
      </c>
      <c r="D2328" s="106" t="s">
        <v>4386</v>
      </c>
      <c r="E2328" s="27" t="s">
        <v>1887</v>
      </c>
      <c r="F2328" s="14">
        <v>175</v>
      </c>
      <c r="G2328" s="14">
        <v>170</v>
      </c>
      <c r="H2328" s="14">
        <v>162</v>
      </c>
      <c r="I2328" s="16"/>
    </row>
    <row r="2329" spans="1:9" x14ac:dyDescent="0.25">
      <c r="A2329" s="13" t="str">
        <f>IF(E2329&gt;" ",COUNTA($E$3:E2329),"")</f>
        <v/>
      </c>
      <c r="B2329" s="19" t="s">
        <v>2016</v>
      </c>
      <c r="C2329" s="26" t="s">
        <v>2017</v>
      </c>
      <c r="D2329" s="106"/>
      <c r="E2329" s="27"/>
      <c r="F2329" s="14"/>
      <c r="G2329" s="14"/>
      <c r="H2329" s="14"/>
      <c r="I2329" s="16"/>
    </row>
    <row r="2330" spans="1:9" x14ac:dyDescent="0.25">
      <c r="A2330" s="13">
        <f>IF(E2330&gt;" ",COUNTA($E$3:E2330),"")</f>
        <v>1974</v>
      </c>
      <c r="B2330" s="10" t="s">
        <v>39</v>
      </c>
      <c r="C2330" s="28" t="s">
        <v>2528</v>
      </c>
      <c r="D2330" s="104" t="s">
        <v>4389</v>
      </c>
      <c r="E2330" s="27" t="s">
        <v>1887</v>
      </c>
      <c r="F2330" s="14">
        <v>8650</v>
      </c>
      <c r="G2330" s="14">
        <v>8400</v>
      </c>
      <c r="H2330" s="14">
        <v>7980</v>
      </c>
      <c r="I2330" s="16"/>
    </row>
    <row r="2331" spans="1:9" x14ac:dyDescent="0.25">
      <c r="A2331" s="13">
        <f>IF(E2331&gt;" ",COUNTA($E$3:E2331),"")</f>
        <v>1975</v>
      </c>
      <c r="B2331" s="10" t="s">
        <v>40</v>
      </c>
      <c r="C2331" s="28" t="s">
        <v>2529</v>
      </c>
      <c r="D2331" s="104" t="s">
        <v>4389</v>
      </c>
      <c r="E2331" s="27" t="s">
        <v>1887</v>
      </c>
      <c r="F2331" s="14">
        <v>17300</v>
      </c>
      <c r="G2331" s="14">
        <v>16800</v>
      </c>
      <c r="H2331" s="14">
        <v>16000</v>
      </c>
      <c r="I2331" s="16"/>
    </row>
    <row r="2332" spans="1:9" x14ac:dyDescent="0.25">
      <c r="A2332" s="13" t="str">
        <f>IF(E2332&gt;" ",COUNTA($E$3:E2332),"")</f>
        <v/>
      </c>
      <c r="B2332" s="10"/>
      <c r="C2332" s="28"/>
      <c r="D2332" s="106"/>
      <c r="E2332" s="27"/>
      <c r="F2332" s="14"/>
      <c r="G2332" s="14"/>
      <c r="H2332" s="14"/>
      <c r="I2332" s="16"/>
    </row>
    <row r="2333" spans="1:9" x14ac:dyDescent="0.25">
      <c r="A2333" s="13" t="str">
        <f>IF(E2333&gt;" ",COUNTA($E$3:E2333),"")</f>
        <v/>
      </c>
      <c r="B2333" s="19" t="s">
        <v>2018</v>
      </c>
      <c r="C2333" s="26" t="s">
        <v>2277</v>
      </c>
      <c r="D2333" s="106"/>
      <c r="E2333" s="27"/>
      <c r="F2333" s="14"/>
      <c r="G2333" s="14"/>
      <c r="H2333" s="14"/>
      <c r="I2333" s="16"/>
    </row>
    <row r="2334" spans="1:9" x14ac:dyDescent="0.25">
      <c r="A2334" s="13">
        <f>IF(E2334&gt;" ",COUNTA($E$3:E2334),"")</f>
        <v>1976</v>
      </c>
      <c r="B2334" s="10" t="s">
        <v>3006</v>
      </c>
      <c r="C2334" s="28" t="s">
        <v>3343</v>
      </c>
      <c r="D2334" s="106" t="s">
        <v>4385</v>
      </c>
      <c r="E2334" s="27" t="s">
        <v>1887</v>
      </c>
      <c r="F2334" s="14">
        <v>670</v>
      </c>
      <c r="G2334" s="14">
        <v>650</v>
      </c>
      <c r="H2334" s="14">
        <v>620</v>
      </c>
      <c r="I2334" s="16"/>
    </row>
    <row r="2335" spans="1:9" x14ac:dyDescent="0.25">
      <c r="A2335" s="13">
        <f>IF(E2335&gt;" ",COUNTA($E$3:E2335),"")</f>
        <v>1977</v>
      </c>
      <c r="B2335" s="10" t="s">
        <v>3007</v>
      </c>
      <c r="C2335" s="28" t="s">
        <v>3344</v>
      </c>
      <c r="D2335" s="106" t="s">
        <v>4385</v>
      </c>
      <c r="E2335" s="27" t="s">
        <v>1887</v>
      </c>
      <c r="F2335" s="14">
        <v>1410</v>
      </c>
      <c r="G2335" s="14">
        <v>1370</v>
      </c>
      <c r="H2335" s="14">
        <v>1300</v>
      </c>
      <c r="I2335" s="16"/>
    </row>
    <row r="2336" spans="1:9" x14ac:dyDescent="0.25">
      <c r="A2336" s="13">
        <f>IF(E2336&gt;" ",COUNTA($E$3:E2336),"")</f>
        <v>1978</v>
      </c>
      <c r="B2336" s="10" t="s">
        <v>961</v>
      </c>
      <c r="C2336" s="28" t="s">
        <v>2530</v>
      </c>
      <c r="D2336" s="106" t="s">
        <v>4385</v>
      </c>
      <c r="E2336" s="27" t="s">
        <v>1887</v>
      </c>
      <c r="F2336" s="14">
        <v>10400</v>
      </c>
      <c r="G2336" s="14">
        <v>10080</v>
      </c>
      <c r="H2336" s="14">
        <v>9600</v>
      </c>
      <c r="I2336" s="16"/>
    </row>
    <row r="2337" spans="1:9" x14ac:dyDescent="0.25">
      <c r="A2337" s="13">
        <f>IF(E2337&gt;" ",COUNTA($E$3:E2337),"")</f>
        <v>1979</v>
      </c>
      <c r="B2337" s="10" t="s">
        <v>962</v>
      </c>
      <c r="C2337" s="28" t="s">
        <v>3988</v>
      </c>
      <c r="D2337" s="106" t="s">
        <v>4385</v>
      </c>
      <c r="E2337" s="27" t="s">
        <v>1887</v>
      </c>
      <c r="F2337" s="14">
        <v>13000</v>
      </c>
      <c r="G2337" s="14">
        <v>12600</v>
      </c>
      <c r="H2337" s="14">
        <v>12000</v>
      </c>
      <c r="I2337" s="16"/>
    </row>
    <row r="2338" spans="1:9" x14ac:dyDescent="0.25">
      <c r="A2338" s="13" t="str">
        <f>IF(E2338&gt;" ",COUNTA($E$3:E2338),"")</f>
        <v/>
      </c>
      <c r="B2338" s="10"/>
      <c r="C2338" s="28"/>
      <c r="D2338" s="106"/>
      <c r="E2338" s="27"/>
      <c r="F2338" s="14"/>
      <c r="G2338" s="14"/>
      <c r="H2338" s="14"/>
      <c r="I2338" s="16"/>
    </row>
    <row r="2339" spans="1:9" x14ac:dyDescent="0.25">
      <c r="A2339" s="13" t="str">
        <f>IF(E2339&gt;" ",COUNTA($E$3:E2339),"")</f>
        <v/>
      </c>
      <c r="B2339" s="19" t="s">
        <v>2278</v>
      </c>
      <c r="C2339" s="26" t="s">
        <v>2279</v>
      </c>
      <c r="D2339" s="106"/>
      <c r="E2339" s="27"/>
      <c r="F2339" s="14"/>
      <c r="G2339" s="14"/>
      <c r="H2339" s="14"/>
      <c r="I2339" s="16"/>
    </row>
    <row r="2340" spans="1:9" x14ac:dyDescent="0.25">
      <c r="A2340" s="13">
        <f>IF(E2340&gt;" ",COUNTA($E$3:E2340),"")</f>
        <v>1980</v>
      </c>
      <c r="B2340" s="10" t="s">
        <v>3029</v>
      </c>
      <c r="C2340" s="28" t="s">
        <v>3030</v>
      </c>
      <c r="D2340" s="104" t="s">
        <v>4389</v>
      </c>
      <c r="E2340" s="27" t="s">
        <v>1887</v>
      </c>
      <c r="F2340" s="14">
        <v>3240</v>
      </c>
      <c r="G2340" s="14">
        <v>3150</v>
      </c>
      <c r="H2340" s="14">
        <v>2990</v>
      </c>
      <c r="I2340" s="16"/>
    </row>
    <row r="2341" spans="1:9" x14ac:dyDescent="0.25">
      <c r="A2341" s="13">
        <f>IF(E2341&gt;" ",COUNTA($E$3:E2341),"")</f>
        <v>1981</v>
      </c>
      <c r="B2341" s="10" t="s">
        <v>3031</v>
      </c>
      <c r="C2341" s="28" t="s">
        <v>3032</v>
      </c>
      <c r="D2341" s="104" t="s">
        <v>4389</v>
      </c>
      <c r="E2341" s="27" t="s">
        <v>1887</v>
      </c>
      <c r="F2341" s="14">
        <v>2060</v>
      </c>
      <c r="G2341" s="14">
        <v>2000</v>
      </c>
      <c r="H2341" s="14">
        <v>1900</v>
      </c>
      <c r="I2341" s="16"/>
    </row>
    <row r="2342" spans="1:9" x14ac:dyDescent="0.25">
      <c r="A2342" s="13">
        <f>IF(E2342&gt;" ",COUNTA($E$3:E2342),"")</f>
        <v>1982</v>
      </c>
      <c r="B2342" s="10" t="s">
        <v>3033</v>
      </c>
      <c r="C2342" s="17" t="s">
        <v>3034</v>
      </c>
      <c r="D2342" s="104" t="s">
        <v>4389</v>
      </c>
      <c r="E2342" s="32" t="s">
        <v>1887</v>
      </c>
      <c r="F2342" s="14">
        <v>3450</v>
      </c>
      <c r="G2342" s="14">
        <v>3350</v>
      </c>
      <c r="H2342" s="14">
        <v>3180</v>
      </c>
      <c r="I2342" s="16"/>
    </row>
    <row r="2343" spans="1:9" x14ac:dyDescent="0.25">
      <c r="A2343" s="13" t="str">
        <f>IF(E2343&gt;" ",COUNTA($E$3:E2343),"")</f>
        <v/>
      </c>
      <c r="B2343" s="10"/>
      <c r="C2343" s="17"/>
      <c r="D2343" s="101"/>
      <c r="E2343" s="32"/>
      <c r="F2343" s="14"/>
      <c r="G2343" s="14"/>
      <c r="H2343" s="14"/>
      <c r="I2343" s="16"/>
    </row>
    <row r="2344" spans="1:9" x14ac:dyDescent="0.25">
      <c r="A2344" s="13" t="str">
        <f>IF(E2344&gt;" ",COUNTA($E$3:E2344),"")</f>
        <v/>
      </c>
      <c r="B2344" s="19" t="s">
        <v>2280</v>
      </c>
      <c r="C2344" s="26" t="s">
        <v>3989</v>
      </c>
      <c r="D2344" s="100"/>
      <c r="E2344" s="27"/>
      <c r="F2344" s="14"/>
      <c r="G2344" s="14"/>
      <c r="H2344" s="14"/>
      <c r="I2344" s="16"/>
    </row>
    <row r="2345" spans="1:9" x14ac:dyDescent="0.25">
      <c r="A2345" s="13">
        <f>IF(E2345&gt;" ",COUNTA($E$3:E2345),"")</f>
        <v>1983</v>
      </c>
      <c r="B2345" s="10" t="s">
        <v>3014</v>
      </c>
      <c r="C2345" s="28" t="s">
        <v>2531</v>
      </c>
      <c r="D2345" s="100" t="s">
        <v>4388</v>
      </c>
      <c r="E2345" s="27" t="s">
        <v>1887</v>
      </c>
      <c r="F2345" s="14">
        <v>103000</v>
      </c>
      <c r="G2345" s="14">
        <v>100000</v>
      </c>
      <c r="H2345" s="14">
        <v>95000</v>
      </c>
      <c r="I2345" s="16"/>
    </row>
    <row r="2346" spans="1:9" x14ac:dyDescent="0.25">
      <c r="A2346" s="13">
        <f>IF(E2346&gt;" ",COUNTA($E$3:E2346),"")</f>
        <v>1984</v>
      </c>
      <c r="B2346" s="10" t="s">
        <v>3015</v>
      </c>
      <c r="C2346" s="28" t="s">
        <v>2532</v>
      </c>
      <c r="D2346" s="100" t="s">
        <v>4388</v>
      </c>
      <c r="E2346" s="27" t="s">
        <v>1887</v>
      </c>
      <c r="F2346" s="14">
        <v>201000</v>
      </c>
      <c r="G2346" s="14">
        <v>195000</v>
      </c>
      <c r="H2346" s="14">
        <v>185000</v>
      </c>
      <c r="I2346" s="16"/>
    </row>
    <row r="2347" spans="1:9" x14ac:dyDescent="0.25">
      <c r="A2347" s="13">
        <f>IF(E2347&gt;" ",COUNTA($E$3:E2347),"")</f>
        <v>1985</v>
      </c>
      <c r="B2347" s="10" t="s">
        <v>3016</v>
      </c>
      <c r="C2347" s="28" t="s">
        <v>2533</v>
      </c>
      <c r="D2347" s="106" t="s">
        <v>4388</v>
      </c>
      <c r="E2347" s="27" t="s">
        <v>1887</v>
      </c>
      <c r="F2347" s="14">
        <v>124000</v>
      </c>
      <c r="G2347" s="14">
        <v>120000</v>
      </c>
      <c r="H2347" s="14">
        <v>114000</v>
      </c>
      <c r="I2347" s="16"/>
    </row>
    <row r="2348" spans="1:9" x14ac:dyDescent="0.25">
      <c r="A2348" s="13" t="str">
        <f>IF(E2348&gt;" ",COUNTA($E$3:E2348),"")</f>
        <v/>
      </c>
      <c r="B2348" s="10"/>
      <c r="C2348" s="28"/>
      <c r="D2348" s="106"/>
      <c r="E2348" s="27"/>
      <c r="F2348" s="14"/>
      <c r="G2348" s="14"/>
      <c r="H2348" s="14"/>
      <c r="I2348" s="16"/>
    </row>
    <row r="2349" spans="1:9" x14ac:dyDescent="0.25">
      <c r="A2349" s="13" t="str">
        <f>IF(E2349&gt;" ",COUNTA($E$3:E2349),"")</f>
        <v/>
      </c>
      <c r="B2349" s="19" t="s">
        <v>2281</v>
      </c>
      <c r="C2349" s="26" t="s">
        <v>2492</v>
      </c>
      <c r="D2349" s="100"/>
      <c r="E2349" s="27"/>
      <c r="F2349" s="14"/>
      <c r="G2349" s="14"/>
      <c r="H2349" s="14"/>
      <c r="I2349" s="16"/>
    </row>
    <row r="2350" spans="1:9" x14ac:dyDescent="0.25">
      <c r="A2350" s="13">
        <f>IF(E2350&gt;" ",COUNTA($E$3:E2350),"")</f>
        <v>1986</v>
      </c>
      <c r="B2350" s="10" t="s">
        <v>3017</v>
      </c>
      <c r="C2350" s="28" t="s">
        <v>2534</v>
      </c>
      <c r="D2350" s="100" t="s">
        <v>4388</v>
      </c>
      <c r="E2350" s="27" t="s">
        <v>1887</v>
      </c>
      <c r="F2350" s="14">
        <v>81200</v>
      </c>
      <c r="G2350" s="14">
        <v>78800</v>
      </c>
      <c r="H2350" s="14">
        <v>74900</v>
      </c>
      <c r="I2350" s="16"/>
    </row>
    <row r="2351" spans="1:9" x14ac:dyDescent="0.25">
      <c r="A2351" s="13">
        <f>IF(E2351&gt;" ",COUNTA($E$3:E2351),"")</f>
        <v>1987</v>
      </c>
      <c r="B2351" s="10" t="s">
        <v>3018</v>
      </c>
      <c r="C2351" s="28" t="s">
        <v>2535</v>
      </c>
      <c r="D2351" s="101" t="s">
        <v>4388</v>
      </c>
      <c r="E2351" s="27" t="s">
        <v>1887</v>
      </c>
      <c r="F2351" s="14">
        <v>37900</v>
      </c>
      <c r="G2351" s="14">
        <v>36800</v>
      </c>
      <c r="H2351" s="14">
        <v>35000</v>
      </c>
      <c r="I2351" s="16"/>
    </row>
    <row r="2352" spans="1:9" x14ac:dyDescent="0.25">
      <c r="A2352" s="13">
        <f>IF(E2352&gt;" ",COUNTA($E$3:E2352),"")</f>
        <v>1988</v>
      </c>
      <c r="B2352" s="10" t="s">
        <v>3019</v>
      </c>
      <c r="C2352" s="28" t="s">
        <v>2536</v>
      </c>
      <c r="D2352" s="100" t="s">
        <v>4388</v>
      </c>
      <c r="E2352" s="27" t="s">
        <v>1887</v>
      </c>
      <c r="F2352" s="14">
        <v>108000</v>
      </c>
      <c r="G2352" s="14">
        <v>105000</v>
      </c>
      <c r="H2352" s="14">
        <v>99800</v>
      </c>
      <c r="I2352" s="16"/>
    </row>
    <row r="2353" spans="1:9" x14ac:dyDescent="0.25">
      <c r="A2353" s="13">
        <f>IF(E2353&gt;" ",COUNTA($E$3:E2353),"")</f>
        <v>1989</v>
      </c>
      <c r="B2353" s="10" t="s">
        <v>3020</v>
      </c>
      <c r="C2353" s="28" t="s">
        <v>2537</v>
      </c>
      <c r="D2353" s="100" t="s">
        <v>4388</v>
      </c>
      <c r="E2353" s="27" t="s">
        <v>1887</v>
      </c>
      <c r="F2353" s="14">
        <v>81400</v>
      </c>
      <c r="G2353" s="14">
        <v>79000</v>
      </c>
      <c r="H2353" s="14">
        <v>75100</v>
      </c>
      <c r="I2353" s="16"/>
    </row>
    <row r="2354" spans="1:9" x14ac:dyDescent="0.25">
      <c r="A2354" s="13">
        <f>IF(E2354&gt;" ",COUNTA($E$3:E2354),"")</f>
        <v>1990</v>
      </c>
      <c r="B2354" s="10" t="s">
        <v>3021</v>
      </c>
      <c r="C2354" s="28" t="s">
        <v>2538</v>
      </c>
      <c r="D2354" s="106" t="s">
        <v>4388</v>
      </c>
      <c r="E2354" s="27" t="s">
        <v>1887</v>
      </c>
      <c r="F2354" s="14">
        <v>92000</v>
      </c>
      <c r="G2354" s="14">
        <v>89300</v>
      </c>
      <c r="H2354" s="14">
        <v>84800</v>
      </c>
      <c r="I2354" s="16"/>
    </row>
    <row r="2355" spans="1:9" x14ac:dyDescent="0.25">
      <c r="A2355" s="13" t="str">
        <f>IF(E2355&gt;" ",COUNTA($E$3:E2355),"")</f>
        <v/>
      </c>
      <c r="B2355" s="10"/>
      <c r="C2355" s="28"/>
      <c r="D2355" s="106"/>
      <c r="E2355" s="27"/>
      <c r="F2355" s="14"/>
      <c r="G2355" s="14"/>
      <c r="H2355" s="14"/>
      <c r="I2355" s="16"/>
    </row>
    <row r="2356" spans="1:9" x14ac:dyDescent="0.25">
      <c r="A2356" s="13" t="str">
        <f>IF(E2356&gt;" ",COUNTA($E$3:E2356),"")</f>
        <v/>
      </c>
      <c r="B2356" s="19" t="s">
        <v>2493</v>
      </c>
      <c r="C2356" s="26" t="s">
        <v>2494</v>
      </c>
      <c r="D2356" s="106"/>
      <c r="E2356" s="27"/>
      <c r="F2356" s="14"/>
      <c r="G2356" s="14"/>
      <c r="H2356" s="14"/>
      <c r="I2356" s="16"/>
    </row>
    <row r="2357" spans="1:9" x14ac:dyDescent="0.25">
      <c r="A2357" s="13">
        <f>IF(E2357&gt;" ",COUNTA($E$3:E2357),"")</f>
        <v>1991</v>
      </c>
      <c r="B2357" s="10" t="s">
        <v>3022</v>
      </c>
      <c r="C2357" s="28" t="s">
        <v>2539</v>
      </c>
      <c r="D2357" s="106" t="s">
        <v>4388</v>
      </c>
      <c r="E2357" s="27" t="s">
        <v>1887</v>
      </c>
      <c r="F2357" s="14">
        <v>19600</v>
      </c>
      <c r="G2357" s="14">
        <v>19000</v>
      </c>
      <c r="H2357" s="14">
        <v>18100</v>
      </c>
      <c r="I2357" s="16"/>
    </row>
    <row r="2358" spans="1:9" x14ac:dyDescent="0.25">
      <c r="A2358" s="13">
        <f>IF(E2358&gt;" ",COUNTA($E$3:E2358),"")</f>
        <v>1992</v>
      </c>
      <c r="B2358" s="10" t="s">
        <v>3023</v>
      </c>
      <c r="C2358" s="28" t="s">
        <v>2540</v>
      </c>
      <c r="D2358" s="106" t="s">
        <v>4388</v>
      </c>
      <c r="E2358" s="27" t="s">
        <v>1887</v>
      </c>
      <c r="F2358" s="14">
        <v>39100</v>
      </c>
      <c r="G2358" s="14">
        <v>38000</v>
      </c>
      <c r="H2358" s="14">
        <v>36100</v>
      </c>
      <c r="I2358" s="16"/>
    </row>
    <row r="2359" spans="1:9" x14ac:dyDescent="0.25">
      <c r="A2359" s="13">
        <f>IF(E2359&gt;" ",COUNTA($E$3:E2359),"")</f>
        <v>1993</v>
      </c>
      <c r="B2359" s="10" t="s">
        <v>3024</v>
      </c>
      <c r="C2359" s="28" t="s">
        <v>2541</v>
      </c>
      <c r="D2359" s="106" t="s">
        <v>4388</v>
      </c>
      <c r="E2359" s="27" t="s">
        <v>1887</v>
      </c>
      <c r="F2359" s="14">
        <v>50000</v>
      </c>
      <c r="G2359" s="14">
        <v>48500</v>
      </c>
      <c r="H2359" s="14">
        <v>46100</v>
      </c>
      <c r="I2359" s="16"/>
    </row>
    <row r="2360" spans="1:9" x14ac:dyDescent="0.25">
      <c r="A2360" s="13">
        <f>IF(E2360&gt;" ",COUNTA($E$3:E2360),"")</f>
        <v>1994</v>
      </c>
      <c r="B2360" s="10" t="s">
        <v>3025</v>
      </c>
      <c r="C2360" s="28" t="s">
        <v>2542</v>
      </c>
      <c r="D2360" s="100" t="s">
        <v>4388</v>
      </c>
      <c r="E2360" s="27" t="s">
        <v>1887</v>
      </c>
      <c r="F2360" s="14">
        <v>168000</v>
      </c>
      <c r="G2360" s="14">
        <v>163000</v>
      </c>
      <c r="H2360" s="14">
        <v>155000</v>
      </c>
      <c r="I2360" s="16"/>
    </row>
    <row r="2361" spans="1:9" x14ac:dyDescent="0.25">
      <c r="A2361" s="13" t="str">
        <f>IF(E2361&gt;" ",COUNTA($E$3:E2361),"")</f>
        <v/>
      </c>
      <c r="B2361" s="10"/>
      <c r="C2361" s="28"/>
      <c r="D2361" s="100"/>
      <c r="E2361" s="27"/>
      <c r="F2361" s="14"/>
      <c r="G2361" s="14"/>
      <c r="H2361" s="14"/>
      <c r="I2361" s="16"/>
    </row>
    <row r="2362" spans="1:9" x14ac:dyDescent="0.25">
      <c r="A2362" s="13" t="str">
        <f>IF(E2362&gt;" ",COUNTA($E$3:E2362),"")</f>
        <v/>
      </c>
      <c r="B2362" s="19" t="s">
        <v>2495</v>
      </c>
      <c r="C2362" s="26" t="s">
        <v>2496</v>
      </c>
      <c r="D2362" s="106"/>
      <c r="E2362" s="27"/>
      <c r="F2362" s="14"/>
      <c r="G2362" s="14"/>
      <c r="H2362" s="14"/>
      <c r="I2362" s="16"/>
    </row>
    <row r="2363" spans="1:9" x14ac:dyDescent="0.25">
      <c r="A2363" s="13">
        <f>IF(E2363&gt;" ",COUNTA($E$3:E2363),"")</f>
        <v>1995</v>
      </c>
      <c r="B2363" s="10" t="s">
        <v>3003</v>
      </c>
      <c r="C2363" s="28" t="s">
        <v>2543</v>
      </c>
      <c r="D2363" s="106" t="s">
        <v>4390</v>
      </c>
      <c r="E2363" s="27" t="s">
        <v>1887</v>
      </c>
      <c r="F2363" s="14">
        <v>27.1</v>
      </c>
      <c r="G2363" s="14">
        <v>26.3</v>
      </c>
      <c r="H2363" s="14">
        <v>25</v>
      </c>
      <c r="I2363" s="16"/>
    </row>
    <row r="2364" spans="1:9" x14ac:dyDescent="0.25">
      <c r="A2364" s="13">
        <f>IF(E2364&gt;" ",COUNTA($E$3:E2364),"")</f>
        <v>1996</v>
      </c>
      <c r="B2364" s="10" t="s">
        <v>3004</v>
      </c>
      <c r="C2364" s="28" t="s">
        <v>2544</v>
      </c>
      <c r="D2364" s="106" t="s">
        <v>4390</v>
      </c>
      <c r="E2364" s="27" t="s">
        <v>1887</v>
      </c>
      <c r="F2364" s="14">
        <v>37.9</v>
      </c>
      <c r="G2364" s="14">
        <v>36.799999999999997</v>
      </c>
      <c r="H2364" s="14">
        <v>35</v>
      </c>
      <c r="I2364" s="16"/>
    </row>
    <row r="2365" spans="1:9" x14ac:dyDescent="0.25">
      <c r="A2365" s="13">
        <f>IF(E2365&gt;" ",COUNTA($E$3:E2365),"")</f>
        <v>1997</v>
      </c>
      <c r="B2365" s="10" t="s">
        <v>3005</v>
      </c>
      <c r="C2365" s="28" t="s">
        <v>2545</v>
      </c>
      <c r="D2365" s="106" t="s">
        <v>4390</v>
      </c>
      <c r="E2365" s="27" t="s">
        <v>1887</v>
      </c>
      <c r="F2365" s="14">
        <v>48.7</v>
      </c>
      <c r="G2365" s="14">
        <v>47.3</v>
      </c>
      <c r="H2365" s="14">
        <v>44.9</v>
      </c>
      <c r="I2365" s="16"/>
    </row>
    <row r="2366" spans="1:9" x14ac:dyDescent="0.25">
      <c r="A2366" s="13" t="str">
        <f>IF(E2366&gt;" ",COUNTA($E$3:E2366),"")</f>
        <v/>
      </c>
      <c r="B2366" s="10"/>
      <c r="C2366" s="28"/>
      <c r="D2366" s="106"/>
      <c r="E2366" s="27"/>
      <c r="F2366" s="14"/>
      <c r="G2366" s="14"/>
      <c r="H2366" s="14"/>
      <c r="I2366" s="16"/>
    </row>
    <row r="2367" spans="1:9" x14ac:dyDescent="0.25">
      <c r="A2367" s="13" t="str">
        <f>IF(E2367&gt;" ",COUNTA($E$3:E2367),"")</f>
        <v/>
      </c>
      <c r="B2367" s="19" t="s">
        <v>2497</v>
      </c>
      <c r="C2367" s="26" t="s">
        <v>2498</v>
      </c>
      <c r="D2367" s="106"/>
      <c r="E2367" s="27"/>
      <c r="F2367" s="14"/>
      <c r="G2367" s="14"/>
      <c r="H2367" s="14"/>
      <c r="I2367" s="16"/>
    </row>
    <row r="2368" spans="1:9" x14ac:dyDescent="0.25">
      <c r="A2368" s="13">
        <f>IF(E2368&gt;" ",COUNTA($E$3:E2368),"")</f>
        <v>1998</v>
      </c>
      <c r="B2368" s="10" t="s">
        <v>2997</v>
      </c>
      <c r="C2368" s="28" t="s">
        <v>2998</v>
      </c>
      <c r="D2368" s="106" t="s">
        <v>4391</v>
      </c>
      <c r="E2368" s="27" t="s">
        <v>1887</v>
      </c>
      <c r="F2368" s="14">
        <v>2580</v>
      </c>
      <c r="G2368" s="14">
        <v>2500</v>
      </c>
      <c r="H2368" s="14">
        <v>2380</v>
      </c>
      <c r="I2368" s="16"/>
    </row>
    <row r="2369" spans="1:9" x14ac:dyDescent="0.25">
      <c r="A2369" s="13">
        <f>IF(E2369&gt;" ",COUNTA($E$3:E2369),"")</f>
        <v>1999</v>
      </c>
      <c r="B2369" s="10" t="s">
        <v>2999</v>
      </c>
      <c r="C2369" s="28" t="s">
        <v>3000</v>
      </c>
      <c r="D2369" s="106" t="s">
        <v>4391</v>
      </c>
      <c r="E2369" s="27" t="s">
        <v>1887</v>
      </c>
      <c r="F2369" s="14">
        <v>5150</v>
      </c>
      <c r="G2369" s="14">
        <v>5000</v>
      </c>
      <c r="H2369" s="14">
        <v>4750</v>
      </c>
      <c r="I2369" s="16"/>
    </row>
    <row r="2370" spans="1:9" x14ac:dyDescent="0.25">
      <c r="A2370" s="13">
        <f>IF(E2370&gt;" ",COUNTA($E$3:E2370),"")</f>
        <v>2000</v>
      </c>
      <c r="B2370" s="10" t="s">
        <v>3001</v>
      </c>
      <c r="C2370" s="28" t="s">
        <v>3002</v>
      </c>
      <c r="D2370" s="106" t="s">
        <v>4391</v>
      </c>
      <c r="E2370" s="27" t="s">
        <v>1887</v>
      </c>
      <c r="F2370" s="14">
        <v>6180</v>
      </c>
      <c r="G2370" s="14">
        <v>6000</v>
      </c>
      <c r="H2370" s="14">
        <v>5700</v>
      </c>
      <c r="I2370" s="16"/>
    </row>
    <row r="2371" spans="1:9" x14ac:dyDescent="0.25">
      <c r="A2371" s="13" t="str">
        <f>IF(E2371&gt;" ",COUNTA($E$3:E2371),"")</f>
        <v/>
      </c>
      <c r="B2371" s="10"/>
      <c r="C2371" s="28"/>
      <c r="D2371" s="110"/>
      <c r="E2371" s="27"/>
      <c r="F2371" s="14"/>
      <c r="G2371" s="14"/>
      <c r="H2371" s="14"/>
      <c r="I2371" s="16"/>
    </row>
    <row r="2372" spans="1:9" x14ac:dyDescent="0.25">
      <c r="A2372" s="73" t="str">
        <f>IF(E2372&gt;" ",COUNTA($E$3:E2372),"")</f>
        <v/>
      </c>
      <c r="B2372" s="74" t="s">
        <v>2655</v>
      </c>
      <c r="C2372" s="75" t="s">
        <v>2499</v>
      </c>
      <c r="D2372" s="94"/>
      <c r="E2372" s="76"/>
      <c r="F2372" s="77"/>
      <c r="G2372" s="78"/>
      <c r="H2372" s="77"/>
      <c r="I2372" s="79"/>
    </row>
    <row r="2373" spans="1:9" x14ac:dyDescent="0.25">
      <c r="A2373" s="13" t="str">
        <f>IF(E2373&gt;" ",COUNTA($E$3:E2373),"")</f>
        <v/>
      </c>
      <c r="B2373" s="19" t="s">
        <v>2030</v>
      </c>
      <c r="C2373" s="18" t="s">
        <v>2031</v>
      </c>
      <c r="D2373" s="95"/>
      <c r="E2373" s="13"/>
      <c r="F2373" s="14"/>
      <c r="G2373" s="14"/>
      <c r="H2373" s="14"/>
      <c r="I2373" s="16"/>
    </row>
    <row r="2374" spans="1:9" x14ac:dyDescent="0.25">
      <c r="A2374" s="13">
        <f>IF(E2374&gt;" ",COUNTA($E$3:E2374),"")</f>
        <v>2001</v>
      </c>
      <c r="B2374" s="10" t="s">
        <v>348</v>
      </c>
      <c r="C2374" s="17" t="s">
        <v>697</v>
      </c>
      <c r="D2374" s="98" t="s">
        <v>4277</v>
      </c>
      <c r="E2374" s="13" t="s">
        <v>581</v>
      </c>
      <c r="F2374" s="14">
        <v>1.96</v>
      </c>
      <c r="G2374" s="14">
        <v>1.9</v>
      </c>
      <c r="H2374" s="14">
        <v>1.81</v>
      </c>
      <c r="I2374" s="16" t="s">
        <v>3263</v>
      </c>
    </row>
    <row r="2375" spans="1:9" x14ac:dyDescent="0.25">
      <c r="A2375" s="13">
        <f>IF(E2375&gt;" ",COUNTA($E$3:E2375),"")</f>
        <v>2002</v>
      </c>
      <c r="B2375" s="10" t="s">
        <v>349</v>
      </c>
      <c r="C2375" s="17" t="s">
        <v>698</v>
      </c>
      <c r="D2375" s="98" t="s">
        <v>4277</v>
      </c>
      <c r="E2375" s="13" t="s">
        <v>581</v>
      </c>
      <c r="F2375" s="14">
        <v>2.2999999999999998</v>
      </c>
      <c r="G2375" s="14">
        <v>2.2000000000000002</v>
      </c>
      <c r="H2375" s="14">
        <v>2.1</v>
      </c>
      <c r="I2375" s="16" t="s">
        <v>3263</v>
      </c>
    </row>
    <row r="2376" spans="1:9" x14ac:dyDescent="0.25">
      <c r="A2376" s="13" t="str">
        <f>IF(E2376&gt;" ",COUNTA($E$3:E2376),"")</f>
        <v/>
      </c>
      <c r="B2376" s="19" t="s">
        <v>2032</v>
      </c>
      <c r="C2376" s="18" t="s">
        <v>0</v>
      </c>
      <c r="D2376" s="98"/>
      <c r="E2376" s="13"/>
      <c r="F2376" s="14"/>
      <c r="G2376" s="14"/>
      <c r="H2376" s="14"/>
      <c r="I2376" s="16"/>
    </row>
    <row r="2377" spans="1:9" ht="30.75" customHeight="1" x14ac:dyDescent="0.25">
      <c r="A2377" s="13">
        <f>IF(E2377&gt;" ",COUNTA($E$3:E2377),"")</f>
        <v>2003</v>
      </c>
      <c r="B2377" s="10" t="s">
        <v>350</v>
      </c>
      <c r="C2377" s="50" t="s">
        <v>3979</v>
      </c>
      <c r="D2377" s="98" t="s">
        <v>4277</v>
      </c>
      <c r="E2377" s="13" t="s">
        <v>581</v>
      </c>
      <c r="F2377" s="14">
        <v>11.3</v>
      </c>
      <c r="G2377" s="14">
        <v>11</v>
      </c>
      <c r="H2377" s="14">
        <v>10.5</v>
      </c>
      <c r="I2377" s="16" t="s">
        <v>3263</v>
      </c>
    </row>
    <row r="2378" spans="1:9" x14ac:dyDescent="0.25">
      <c r="A2378" s="13">
        <f>IF(E2378&gt;" ",COUNTA($E$3:E2378),"")</f>
        <v>2004</v>
      </c>
      <c r="B2378" s="10" t="s">
        <v>351</v>
      </c>
      <c r="C2378" s="17" t="s">
        <v>698</v>
      </c>
      <c r="D2378" s="98" t="s">
        <v>4277</v>
      </c>
      <c r="E2378" s="13" t="s">
        <v>581</v>
      </c>
      <c r="F2378" s="14">
        <v>12.4</v>
      </c>
      <c r="G2378" s="14">
        <v>12</v>
      </c>
      <c r="H2378" s="14">
        <v>11.4</v>
      </c>
      <c r="I2378" s="16" t="s">
        <v>3263</v>
      </c>
    </row>
    <row r="2379" spans="1:9" x14ac:dyDescent="0.25">
      <c r="A2379" s="13">
        <f>IF(E2379&gt;" ",COUNTA($E$3:E2379),"")</f>
        <v>2005</v>
      </c>
      <c r="B2379" s="19" t="s">
        <v>2926</v>
      </c>
      <c r="C2379" s="18" t="s">
        <v>2925</v>
      </c>
      <c r="D2379" s="98" t="s">
        <v>4277</v>
      </c>
      <c r="E2379" s="13" t="s">
        <v>581</v>
      </c>
      <c r="F2379" s="14">
        <v>10.3</v>
      </c>
      <c r="G2379" s="14">
        <v>10</v>
      </c>
      <c r="H2379" s="14">
        <v>9.5</v>
      </c>
      <c r="I2379" s="16" t="s">
        <v>3263</v>
      </c>
    </row>
    <row r="2380" spans="1:9" x14ac:dyDescent="0.25">
      <c r="A2380" s="13" t="str">
        <f>IF(E2380&gt;" ",COUNTA($E$3:E2380),"")</f>
        <v/>
      </c>
      <c r="B2380" s="19" t="s">
        <v>1</v>
      </c>
      <c r="C2380" s="18" t="s">
        <v>2009</v>
      </c>
      <c r="D2380" s="98"/>
      <c r="E2380" s="13"/>
      <c r="F2380" s="14"/>
      <c r="G2380" s="14"/>
      <c r="H2380" s="14"/>
      <c r="I2380" s="16"/>
    </row>
    <row r="2381" spans="1:9" x14ac:dyDescent="0.25">
      <c r="A2381" s="13">
        <f>IF(E2381&gt;" ",COUNTA($E$3:E2381),"")</f>
        <v>2006</v>
      </c>
      <c r="B2381" s="10" t="s">
        <v>1540</v>
      </c>
      <c r="C2381" s="17" t="s">
        <v>2010</v>
      </c>
      <c r="D2381" s="98" t="s">
        <v>4314</v>
      </c>
      <c r="E2381" s="13" t="s">
        <v>592</v>
      </c>
      <c r="F2381" s="14">
        <v>4.0999999999999996</v>
      </c>
      <c r="G2381" s="14">
        <v>4</v>
      </c>
      <c r="H2381" s="14">
        <v>3.8</v>
      </c>
      <c r="I2381" s="16"/>
    </row>
    <row r="2382" spans="1:9" x14ac:dyDescent="0.25">
      <c r="A2382" s="13">
        <f>IF(E2382&gt;" ",COUNTA($E$3:E2382),"")</f>
        <v>2007</v>
      </c>
      <c r="B2382" s="10" t="s">
        <v>1541</v>
      </c>
      <c r="C2382" s="17" t="s">
        <v>2011</v>
      </c>
      <c r="D2382" s="98" t="s">
        <v>4314</v>
      </c>
      <c r="E2382" s="13" t="s">
        <v>592</v>
      </c>
      <c r="F2382" s="14">
        <v>5.7</v>
      </c>
      <c r="G2382" s="14">
        <v>5.5</v>
      </c>
      <c r="H2382" s="14">
        <v>5.2</v>
      </c>
      <c r="I2382" s="16"/>
    </row>
    <row r="2383" spans="1:9" x14ac:dyDescent="0.25">
      <c r="A2383" s="13">
        <f>IF(E2383&gt;" ",COUNTA($E$3:E2383),"")</f>
        <v>2008</v>
      </c>
      <c r="B2383" s="10" t="s">
        <v>1542</v>
      </c>
      <c r="C2383" s="17" t="s">
        <v>2012</v>
      </c>
      <c r="D2383" s="98" t="s">
        <v>4314</v>
      </c>
      <c r="E2383" s="13" t="s">
        <v>592</v>
      </c>
      <c r="F2383" s="14">
        <v>7.2</v>
      </c>
      <c r="G2383" s="14">
        <v>7</v>
      </c>
      <c r="H2383" s="14">
        <v>6.7</v>
      </c>
      <c r="I2383" s="16"/>
    </row>
    <row r="2384" spans="1:9" x14ac:dyDescent="0.25">
      <c r="A2384" s="13" t="str">
        <f>IF(E2384&gt;" ",COUNTA($E$3:E2384),"")</f>
        <v/>
      </c>
      <c r="B2384" s="19" t="s">
        <v>2</v>
      </c>
      <c r="C2384" s="18" t="s">
        <v>2510</v>
      </c>
      <c r="D2384" s="98"/>
      <c r="E2384" s="13"/>
      <c r="F2384" s="14"/>
      <c r="G2384" s="14"/>
      <c r="H2384" s="14"/>
      <c r="I2384" s="16"/>
    </row>
    <row r="2385" spans="1:9" x14ac:dyDescent="0.25">
      <c r="A2385" s="13">
        <f>IF(E2385&gt;" ",COUNTA($E$3:E2385),"")</f>
        <v>2009</v>
      </c>
      <c r="B2385" s="10" t="s">
        <v>1543</v>
      </c>
      <c r="C2385" s="17" t="s">
        <v>2511</v>
      </c>
      <c r="D2385" s="98" t="s">
        <v>4314</v>
      </c>
      <c r="E2385" s="13" t="s">
        <v>592</v>
      </c>
      <c r="F2385" s="14">
        <v>1.65</v>
      </c>
      <c r="G2385" s="14">
        <v>1.6</v>
      </c>
      <c r="H2385" s="14">
        <v>1.52</v>
      </c>
      <c r="I2385" s="16"/>
    </row>
    <row r="2386" spans="1:9" x14ac:dyDescent="0.25">
      <c r="A2386" s="13">
        <f>IF(E2386&gt;" ",COUNTA($E$3:E2386),"")</f>
        <v>2010</v>
      </c>
      <c r="B2386" s="10" t="s">
        <v>1544</v>
      </c>
      <c r="C2386" s="17" t="s">
        <v>2512</v>
      </c>
      <c r="D2386" s="98" t="s">
        <v>4314</v>
      </c>
      <c r="E2386" s="13" t="s">
        <v>592</v>
      </c>
      <c r="F2386" s="14">
        <v>1.75</v>
      </c>
      <c r="G2386" s="14">
        <v>1.7</v>
      </c>
      <c r="H2386" s="14">
        <v>1.62</v>
      </c>
      <c r="I2386" s="16"/>
    </row>
    <row r="2387" spans="1:9" x14ac:dyDescent="0.25">
      <c r="A2387" s="13">
        <f>IF(E2387&gt;" ",COUNTA($E$3:E2387),"")</f>
        <v>2011</v>
      </c>
      <c r="B2387" s="10" t="s">
        <v>1545</v>
      </c>
      <c r="C2387" s="17" t="s">
        <v>2513</v>
      </c>
      <c r="D2387" s="98" t="s">
        <v>4314</v>
      </c>
      <c r="E2387" s="13" t="s">
        <v>592</v>
      </c>
      <c r="F2387" s="14">
        <v>1.85</v>
      </c>
      <c r="G2387" s="14">
        <v>1.8</v>
      </c>
      <c r="H2387" s="14">
        <v>1.71</v>
      </c>
      <c r="I2387" s="16"/>
    </row>
    <row r="2388" spans="1:9" x14ac:dyDescent="0.25">
      <c r="A2388" s="13">
        <f>IF(E2388&gt;" ",COUNTA($E$3:E2388),"")</f>
        <v>2012</v>
      </c>
      <c r="B2388" s="19" t="s">
        <v>1122</v>
      </c>
      <c r="C2388" s="18" t="s">
        <v>1123</v>
      </c>
      <c r="D2388" s="98" t="s">
        <v>4326</v>
      </c>
      <c r="E2388" s="13" t="s">
        <v>2993</v>
      </c>
      <c r="F2388" s="14">
        <v>0.21</v>
      </c>
      <c r="G2388" s="14">
        <v>0.2</v>
      </c>
      <c r="H2388" s="14">
        <v>0.19</v>
      </c>
      <c r="I2388" s="16"/>
    </row>
    <row r="2389" spans="1:9" x14ac:dyDescent="0.25">
      <c r="A2389" s="13">
        <f>IF(E2389&gt;" ",COUNTA($E$3:E2389),"")</f>
        <v>2013</v>
      </c>
      <c r="B2389" s="19" t="s">
        <v>1546</v>
      </c>
      <c r="C2389" s="18" t="s">
        <v>1547</v>
      </c>
      <c r="D2389" s="98" t="s">
        <v>4314</v>
      </c>
      <c r="E2389" s="13" t="s">
        <v>1887</v>
      </c>
      <c r="F2389" s="14">
        <v>41.2</v>
      </c>
      <c r="G2389" s="14">
        <v>40</v>
      </c>
      <c r="H2389" s="14">
        <v>38</v>
      </c>
      <c r="I2389" s="16"/>
    </row>
    <row r="2390" spans="1:9" x14ac:dyDescent="0.25">
      <c r="A2390" s="73" t="str">
        <f>IF(E2390&gt;" ",COUNTA($E$3:E2390),"")</f>
        <v/>
      </c>
      <c r="B2390" s="74" t="s">
        <v>2655</v>
      </c>
      <c r="C2390" s="75" t="s">
        <v>3</v>
      </c>
      <c r="D2390" s="94"/>
      <c r="E2390" s="76"/>
      <c r="F2390" s="77"/>
      <c r="G2390" s="78"/>
      <c r="H2390" s="77"/>
      <c r="I2390" s="79"/>
    </row>
    <row r="2391" spans="1:9" x14ac:dyDescent="0.25">
      <c r="A2391" s="13" t="str">
        <f>IF(E2391&gt;" ",COUNTA($E$3:E2391),"")</f>
        <v/>
      </c>
      <c r="B2391" s="19" t="s">
        <v>4</v>
      </c>
      <c r="C2391" s="18" t="s">
        <v>1690</v>
      </c>
      <c r="D2391" s="95"/>
      <c r="E2391" s="13"/>
      <c r="F2391" s="14"/>
      <c r="G2391" s="14"/>
      <c r="H2391" s="14"/>
      <c r="I2391" s="16"/>
    </row>
    <row r="2392" spans="1:9" x14ac:dyDescent="0.25">
      <c r="A2392" s="13">
        <f>IF(E2392&gt;" ",COUNTA($E$3:E2392),"")</f>
        <v>2014</v>
      </c>
      <c r="B2392" s="10" t="s">
        <v>3459</v>
      </c>
      <c r="C2392" s="17" t="s">
        <v>2514</v>
      </c>
      <c r="D2392" s="98" t="s">
        <v>4392</v>
      </c>
      <c r="E2392" s="13" t="s">
        <v>2990</v>
      </c>
      <c r="F2392" s="14">
        <v>51.5</v>
      </c>
      <c r="G2392" s="14">
        <v>50</v>
      </c>
      <c r="H2392" s="14">
        <v>47.5</v>
      </c>
      <c r="I2392" s="16"/>
    </row>
    <row r="2393" spans="1:9" x14ac:dyDescent="0.25">
      <c r="A2393" s="13">
        <f>IF(E2393&gt;" ",COUNTA($E$3:E2393),"")</f>
        <v>2015</v>
      </c>
      <c r="B2393" s="10" t="s">
        <v>3402</v>
      </c>
      <c r="C2393" s="17" t="s">
        <v>1688</v>
      </c>
      <c r="D2393" s="98" t="s">
        <v>4393</v>
      </c>
      <c r="E2393" s="13" t="s">
        <v>2990</v>
      </c>
      <c r="F2393" s="14">
        <v>57</v>
      </c>
      <c r="G2393" s="14">
        <v>55</v>
      </c>
      <c r="H2393" s="14">
        <v>52</v>
      </c>
      <c r="I2393" s="16"/>
    </row>
    <row r="2394" spans="1:9" x14ac:dyDescent="0.25">
      <c r="A2394" s="13">
        <f>IF(E2394&gt;" ",COUNTA($E$3:E2394),"")</f>
        <v>2016</v>
      </c>
      <c r="B2394" s="10" t="s">
        <v>3403</v>
      </c>
      <c r="C2394" s="17" t="s">
        <v>1687</v>
      </c>
      <c r="D2394" s="98" t="s">
        <v>4394</v>
      </c>
      <c r="E2394" s="13" t="s">
        <v>2990</v>
      </c>
      <c r="F2394" s="14">
        <v>67</v>
      </c>
      <c r="G2394" s="14">
        <v>65</v>
      </c>
      <c r="H2394" s="14">
        <v>62</v>
      </c>
      <c r="I2394" s="16"/>
    </row>
    <row r="2395" spans="1:9" x14ac:dyDescent="0.25">
      <c r="A2395" s="13">
        <f>IF(E2395&gt;" ",COUNTA($E$3:E2395),"")</f>
        <v>2017</v>
      </c>
      <c r="B2395" s="10" t="s">
        <v>3404</v>
      </c>
      <c r="C2395" s="17" t="s">
        <v>1686</v>
      </c>
      <c r="D2395" s="98" t="s">
        <v>4395</v>
      </c>
      <c r="E2395" s="13" t="s">
        <v>2990</v>
      </c>
      <c r="F2395" s="14">
        <v>82</v>
      </c>
      <c r="G2395" s="14">
        <v>80</v>
      </c>
      <c r="H2395" s="14">
        <v>76</v>
      </c>
      <c r="I2395" s="16"/>
    </row>
    <row r="2396" spans="1:9" x14ac:dyDescent="0.25">
      <c r="A2396" s="13">
        <f>IF(E2396&gt;" ",COUNTA($E$3:E2396),"")</f>
        <v>2018</v>
      </c>
      <c r="B2396" s="10" t="s">
        <v>3405</v>
      </c>
      <c r="C2396" s="17" t="s">
        <v>2515</v>
      </c>
      <c r="D2396" s="98" t="s">
        <v>4396</v>
      </c>
      <c r="E2396" s="13" t="s">
        <v>2990</v>
      </c>
      <c r="F2396" s="14">
        <v>103</v>
      </c>
      <c r="G2396" s="14">
        <v>100</v>
      </c>
      <c r="H2396" s="14">
        <v>95</v>
      </c>
      <c r="I2396" s="16"/>
    </row>
    <row r="2397" spans="1:9" x14ac:dyDescent="0.25">
      <c r="A2397" s="13" t="str">
        <f>IF(E2397&gt;" ",COUNTA($E$3:E2397),"")</f>
        <v/>
      </c>
      <c r="B2397" s="19" t="s">
        <v>5</v>
      </c>
      <c r="C2397" s="18" t="s">
        <v>1689</v>
      </c>
      <c r="D2397" s="98"/>
      <c r="E2397" s="13"/>
      <c r="F2397" s="14"/>
      <c r="G2397" s="14"/>
      <c r="H2397" s="14"/>
      <c r="I2397" s="16"/>
    </row>
    <row r="2398" spans="1:9" x14ac:dyDescent="0.25">
      <c r="A2398" s="13">
        <f>IF(E2398&gt;" ",COUNTA($E$3:E2398),"")</f>
        <v>2019</v>
      </c>
      <c r="B2398" s="10" t="s">
        <v>229</v>
      </c>
      <c r="C2398" s="17" t="s">
        <v>2514</v>
      </c>
      <c r="D2398" s="98" t="s">
        <v>4397</v>
      </c>
      <c r="E2398" s="13" t="s">
        <v>2990</v>
      </c>
      <c r="F2398" s="14">
        <v>103</v>
      </c>
      <c r="G2398" s="14">
        <v>100</v>
      </c>
      <c r="H2398" s="14">
        <v>95</v>
      </c>
      <c r="I2398" s="16"/>
    </row>
    <row r="2399" spans="1:9" x14ac:dyDescent="0.25">
      <c r="A2399" s="13">
        <f>IF(E2399&gt;" ",COUNTA($E$3:E2399),"")</f>
        <v>2020</v>
      </c>
      <c r="B2399" s="10" t="s">
        <v>230</v>
      </c>
      <c r="C2399" s="17" t="s">
        <v>1688</v>
      </c>
      <c r="D2399" s="98" t="s">
        <v>4398</v>
      </c>
      <c r="E2399" s="13" t="s">
        <v>2990</v>
      </c>
      <c r="F2399" s="14">
        <v>113</v>
      </c>
      <c r="G2399" s="14">
        <v>110</v>
      </c>
      <c r="H2399" s="14">
        <v>105</v>
      </c>
      <c r="I2399" s="16"/>
    </row>
    <row r="2400" spans="1:9" x14ac:dyDescent="0.25">
      <c r="A2400" s="13">
        <f>IF(E2400&gt;" ",COUNTA($E$3:E2400),"")</f>
        <v>2021</v>
      </c>
      <c r="B2400" s="10" t="s">
        <v>231</v>
      </c>
      <c r="C2400" s="17" t="s">
        <v>1687</v>
      </c>
      <c r="D2400" s="98" t="s">
        <v>4399</v>
      </c>
      <c r="E2400" s="13" t="s">
        <v>2990</v>
      </c>
      <c r="F2400" s="14">
        <v>134</v>
      </c>
      <c r="G2400" s="14">
        <v>130</v>
      </c>
      <c r="H2400" s="14">
        <v>124</v>
      </c>
      <c r="I2400" s="16"/>
    </row>
    <row r="2401" spans="1:9" x14ac:dyDescent="0.25">
      <c r="A2401" s="13">
        <f>IF(E2401&gt;" ",COUNTA($E$3:E2401),"")</f>
        <v>2022</v>
      </c>
      <c r="B2401" s="10" t="s">
        <v>232</v>
      </c>
      <c r="C2401" s="17" t="s">
        <v>1686</v>
      </c>
      <c r="D2401" s="98" t="s">
        <v>4400</v>
      </c>
      <c r="E2401" s="13" t="s">
        <v>2990</v>
      </c>
      <c r="F2401" s="14">
        <v>165</v>
      </c>
      <c r="G2401" s="14">
        <v>160</v>
      </c>
      <c r="H2401" s="14">
        <v>152</v>
      </c>
      <c r="I2401" s="16"/>
    </row>
    <row r="2402" spans="1:9" x14ac:dyDescent="0.25">
      <c r="A2402" s="13">
        <f>IF(E2402&gt;" ",COUNTA($E$3:E2402),"")</f>
        <v>2023</v>
      </c>
      <c r="B2402" s="10" t="s">
        <v>233</v>
      </c>
      <c r="C2402" s="17" t="s">
        <v>2515</v>
      </c>
      <c r="D2402" s="98" t="s">
        <v>4401</v>
      </c>
      <c r="E2402" s="13" t="s">
        <v>2990</v>
      </c>
      <c r="F2402" s="14">
        <v>206</v>
      </c>
      <c r="G2402" s="14">
        <v>200</v>
      </c>
      <c r="H2402" s="14">
        <v>190</v>
      </c>
      <c r="I2402" s="16"/>
    </row>
    <row r="2403" spans="1:9" x14ac:dyDescent="0.25">
      <c r="A2403" s="13">
        <f>IF(E2403&gt;" ",COUNTA($E$3:E2403),"")</f>
        <v>2024</v>
      </c>
      <c r="B2403" s="19" t="s">
        <v>234</v>
      </c>
      <c r="C2403" s="18" t="s">
        <v>3980</v>
      </c>
      <c r="D2403" s="98" t="s">
        <v>4402</v>
      </c>
      <c r="E2403" s="13" t="s">
        <v>3900</v>
      </c>
      <c r="F2403" s="14">
        <v>30.9</v>
      </c>
      <c r="G2403" s="14">
        <v>30</v>
      </c>
      <c r="H2403" s="14">
        <v>28.5</v>
      </c>
      <c r="I2403" s="16"/>
    </row>
    <row r="2404" spans="1:9" ht="15" x14ac:dyDescent="0.25">
      <c r="A2404" s="13">
        <f>IF(E2404&gt;" ",COUNTA($E$3:E2404),"")</f>
        <v>2025</v>
      </c>
      <c r="B2404" s="19" t="s">
        <v>235</v>
      </c>
      <c r="C2404" s="40" t="s">
        <v>3259</v>
      </c>
      <c r="D2404" s="98" t="s">
        <v>4403</v>
      </c>
      <c r="E2404" s="13" t="s">
        <v>3900</v>
      </c>
      <c r="F2404" s="14">
        <v>15.5</v>
      </c>
      <c r="G2404" s="14">
        <v>15</v>
      </c>
      <c r="H2404" s="14">
        <v>14.3</v>
      </c>
      <c r="I2404" s="16"/>
    </row>
    <row r="2405" spans="1:9" x14ac:dyDescent="0.25">
      <c r="A2405" s="13">
        <f>IF(E2405&gt;" ",COUNTA($E$3:E2405),"")</f>
        <v>2026</v>
      </c>
      <c r="B2405" s="19" t="s">
        <v>2713</v>
      </c>
      <c r="C2405" s="18" t="s">
        <v>2714</v>
      </c>
      <c r="D2405" s="98" t="s">
        <v>4404</v>
      </c>
      <c r="E2405" s="13" t="s">
        <v>3900</v>
      </c>
      <c r="F2405" s="14">
        <v>12.4</v>
      </c>
      <c r="G2405" s="14">
        <v>12</v>
      </c>
      <c r="H2405" s="14">
        <v>11.4</v>
      </c>
      <c r="I2405" s="16"/>
    </row>
    <row r="2406" spans="1:9" x14ac:dyDescent="0.25">
      <c r="A2406" s="13" t="str">
        <f>IF(E2406&gt;" ",COUNTA($E$3:E2406),"")</f>
        <v/>
      </c>
      <c r="B2406" s="19" t="s">
        <v>6</v>
      </c>
      <c r="C2406" s="18" t="s">
        <v>3981</v>
      </c>
      <c r="D2406" s="98"/>
      <c r="E2406" s="13"/>
      <c r="F2406" s="14"/>
      <c r="G2406" s="14"/>
      <c r="H2406" s="14"/>
      <c r="I2406" s="16"/>
    </row>
    <row r="2407" spans="1:9" x14ac:dyDescent="0.25">
      <c r="A2407" s="13">
        <f>IF(E2407&gt;" ",COUNTA($E$3:E2407),"")</f>
        <v>2027</v>
      </c>
      <c r="B2407" s="10" t="s">
        <v>2715</v>
      </c>
      <c r="C2407" s="17" t="s">
        <v>2716</v>
      </c>
      <c r="D2407" s="98" t="s">
        <v>4405</v>
      </c>
      <c r="E2407" s="13" t="s">
        <v>2990</v>
      </c>
      <c r="F2407" s="14">
        <v>20.6</v>
      </c>
      <c r="G2407" s="14">
        <v>20</v>
      </c>
      <c r="H2407" s="14">
        <v>19</v>
      </c>
      <c r="I2407" s="16"/>
    </row>
    <row r="2408" spans="1:9" x14ac:dyDescent="0.25">
      <c r="A2408" s="13">
        <f>IF(E2408&gt;" ",COUNTA($E$3:E2408),"")</f>
        <v>2028</v>
      </c>
      <c r="B2408" s="10" t="s">
        <v>2717</v>
      </c>
      <c r="C2408" s="17" t="s">
        <v>2718</v>
      </c>
      <c r="D2408" s="98" t="s">
        <v>4406</v>
      </c>
      <c r="E2408" s="13" t="s">
        <v>2990</v>
      </c>
      <c r="F2408" s="14">
        <v>21.6</v>
      </c>
      <c r="G2408" s="14">
        <v>21</v>
      </c>
      <c r="H2408" s="14">
        <v>20</v>
      </c>
      <c r="I2408" s="16"/>
    </row>
    <row r="2409" spans="1:9" x14ac:dyDescent="0.25">
      <c r="A2409" s="13">
        <f>IF(E2409&gt;" ",COUNTA($E$3:E2409),"")</f>
        <v>2029</v>
      </c>
      <c r="B2409" s="10" t="s">
        <v>2719</v>
      </c>
      <c r="C2409" s="17" t="s">
        <v>2720</v>
      </c>
      <c r="D2409" s="98" t="s">
        <v>4407</v>
      </c>
      <c r="E2409" s="13" t="s">
        <v>2990</v>
      </c>
      <c r="F2409" s="14">
        <v>22.7</v>
      </c>
      <c r="G2409" s="14">
        <v>22</v>
      </c>
      <c r="H2409" s="14">
        <v>20.9</v>
      </c>
      <c r="I2409" s="16"/>
    </row>
    <row r="2410" spans="1:9" x14ac:dyDescent="0.25">
      <c r="A2410" s="13">
        <f>IF(E2410&gt;" ",COUNTA($E$3:E2410),"")</f>
        <v>2030</v>
      </c>
      <c r="B2410" s="10" t="s">
        <v>2721</v>
      </c>
      <c r="C2410" s="17" t="s">
        <v>2722</v>
      </c>
      <c r="D2410" s="98" t="s">
        <v>4408</v>
      </c>
      <c r="E2410" s="13" t="s">
        <v>2990</v>
      </c>
      <c r="F2410" s="14">
        <v>23.7</v>
      </c>
      <c r="G2410" s="14">
        <v>23</v>
      </c>
      <c r="H2410" s="14">
        <v>21.9</v>
      </c>
      <c r="I2410" s="16"/>
    </row>
    <row r="2411" spans="1:9" x14ac:dyDescent="0.25">
      <c r="A2411" s="13">
        <f>IF(E2411&gt;" ",COUNTA($E$3:E2411),"")</f>
        <v>2031</v>
      </c>
      <c r="B2411" s="10" t="s">
        <v>2723</v>
      </c>
      <c r="C2411" s="17" t="s">
        <v>2724</v>
      </c>
      <c r="D2411" s="98" t="s">
        <v>4409</v>
      </c>
      <c r="E2411" s="13" t="s">
        <v>2990</v>
      </c>
      <c r="F2411" s="14">
        <v>24.7</v>
      </c>
      <c r="G2411" s="14">
        <v>24</v>
      </c>
      <c r="H2411" s="14">
        <v>22.8</v>
      </c>
      <c r="I2411" s="16"/>
    </row>
    <row r="2412" spans="1:9" x14ac:dyDescent="0.25">
      <c r="A2412" s="13" t="str">
        <f>IF(E2412&gt;" ",COUNTA($E$3:E2412),"")</f>
        <v/>
      </c>
      <c r="B2412" s="19" t="s">
        <v>7</v>
      </c>
      <c r="C2412" s="18" t="s">
        <v>3982</v>
      </c>
      <c r="D2412" s="98"/>
      <c r="E2412" s="13"/>
      <c r="F2412" s="14"/>
      <c r="G2412" s="14"/>
      <c r="H2412" s="14"/>
      <c r="I2412" s="16"/>
    </row>
    <row r="2413" spans="1:9" x14ac:dyDescent="0.25">
      <c r="A2413" s="13">
        <f>IF(E2413&gt;" ",COUNTA($E$3:E2413),"")</f>
        <v>2032</v>
      </c>
      <c r="B2413" s="10" t="s">
        <v>2725</v>
      </c>
      <c r="C2413" s="17" t="s">
        <v>2716</v>
      </c>
      <c r="D2413" s="98" t="s">
        <v>4410</v>
      </c>
      <c r="E2413" s="13" t="s">
        <v>2990</v>
      </c>
      <c r="F2413" s="14">
        <v>25.8</v>
      </c>
      <c r="G2413" s="14">
        <v>25</v>
      </c>
      <c r="H2413" s="14">
        <v>23.8</v>
      </c>
      <c r="I2413" s="16"/>
    </row>
    <row r="2414" spans="1:9" x14ac:dyDescent="0.25">
      <c r="A2414" s="13">
        <f>IF(E2414&gt;" ",COUNTA($E$3:E2414),"")</f>
        <v>2033</v>
      </c>
      <c r="B2414" s="10" t="s">
        <v>2726</v>
      </c>
      <c r="C2414" s="17" t="s">
        <v>2718</v>
      </c>
      <c r="D2414" s="98" t="s">
        <v>4411</v>
      </c>
      <c r="E2414" s="13" t="s">
        <v>2990</v>
      </c>
      <c r="F2414" s="14">
        <v>26.8</v>
      </c>
      <c r="G2414" s="14">
        <v>26</v>
      </c>
      <c r="H2414" s="14">
        <v>24.7</v>
      </c>
      <c r="I2414" s="16"/>
    </row>
    <row r="2415" spans="1:9" x14ac:dyDescent="0.25">
      <c r="A2415" s="13">
        <f>IF(E2415&gt;" ",COUNTA($E$3:E2415),"")</f>
        <v>2034</v>
      </c>
      <c r="B2415" s="10" t="s">
        <v>2727</v>
      </c>
      <c r="C2415" s="17" t="s">
        <v>2720</v>
      </c>
      <c r="D2415" s="98" t="s">
        <v>4412</v>
      </c>
      <c r="E2415" s="13" t="s">
        <v>2990</v>
      </c>
      <c r="F2415" s="14">
        <v>27.8</v>
      </c>
      <c r="G2415" s="14">
        <v>27</v>
      </c>
      <c r="H2415" s="14">
        <v>25.7</v>
      </c>
      <c r="I2415" s="16"/>
    </row>
    <row r="2416" spans="1:9" x14ac:dyDescent="0.25">
      <c r="A2416" s="13">
        <f>IF(E2416&gt;" ",COUNTA($E$3:E2416),"")</f>
        <v>2035</v>
      </c>
      <c r="B2416" s="10" t="s">
        <v>2728</v>
      </c>
      <c r="C2416" s="17" t="s">
        <v>2722</v>
      </c>
      <c r="D2416" s="98" t="s">
        <v>4413</v>
      </c>
      <c r="E2416" s="13" t="s">
        <v>2990</v>
      </c>
      <c r="F2416" s="14">
        <v>28.8</v>
      </c>
      <c r="G2416" s="14">
        <v>28</v>
      </c>
      <c r="H2416" s="14">
        <v>26.6</v>
      </c>
      <c r="I2416" s="16"/>
    </row>
    <row r="2417" spans="1:9" x14ac:dyDescent="0.25">
      <c r="A2417" s="13">
        <f>IF(E2417&gt;" ",COUNTA($E$3:E2417),"")</f>
        <v>2036</v>
      </c>
      <c r="B2417" s="10" t="s">
        <v>2729</v>
      </c>
      <c r="C2417" s="17" t="s">
        <v>2724</v>
      </c>
      <c r="D2417" s="98" t="s">
        <v>4414</v>
      </c>
      <c r="E2417" s="13" t="s">
        <v>2990</v>
      </c>
      <c r="F2417" s="14">
        <v>29.9</v>
      </c>
      <c r="G2417" s="14">
        <v>29</v>
      </c>
      <c r="H2417" s="14">
        <v>27.6</v>
      </c>
      <c r="I2417" s="16"/>
    </row>
    <row r="2418" spans="1:9" x14ac:dyDescent="0.25">
      <c r="A2418" s="13" t="str">
        <f>IF(E2418&gt;" ",COUNTA($E$3:E2418),"")</f>
        <v/>
      </c>
      <c r="B2418" s="19" t="s">
        <v>8</v>
      </c>
      <c r="C2418" s="18" t="s">
        <v>9</v>
      </c>
      <c r="D2418" s="98"/>
      <c r="E2418" s="13"/>
      <c r="F2418" s="14"/>
      <c r="G2418" s="14"/>
      <c r="H2418" s="14"/>
      <c r="I2418" s="16"/>
    </row>
    <row r="2419" spans="1:9" x14ac:dyDescent="0.25">
      <c r="A2419" s="13">
        <f>IF(E2419&gt;" ",COUNTA($E$3:E2419),"")</f>
        <v>2037</v>
      </c>
      <c r="B2419" s="10" t="s">
        <v>2730</v>
      </c>
      <c r="C2419" s="17" t="s">
        <v>3983</v>
      </c>
      <c r="D2419" s="98" t="s">
        <v>4415</v>
      </c>
      <c r="E2419" s="13" t="s">
        <v>2990</v>
      </c>
      <c r="F2419" s="14">
        <v>113</v>
      </c>
      <c r="G2419" s="14">
        <v>110</v>
      </c>
      <c r="H2419" s="14">
        <v>105</v>
      </c>
      <c r="I2419" s="16"/>
    </row>
    <row r="2420" spans="1:9" x14ac:dyDescent="0.25">
      <c r="A2420" s="13">
        <f>IF(E2420&gt;" ",COUNTA($E$3:E2420),"")</f>
        <v>2038</v>
      </c>
      <c r="B2420" s="10" t="s">
        <v>2731</v>
      </c>
      <c r="C2420" s="17" t="s">
        <v>3984</v>
      </c>
      <c r="D2420" s="98" t="s">
        <v>4416</v>
      </c>
      <c r="E2420" s="13" t="s">
        <v>2990</v>
      </c>
      <c r="F2420" s="14">
        <v>134</v>
      </c>
      <c r="G2420" s="14">
        <v>130</v>
      </c>
      <c r="H2420" s="14">
        <v>124</v>
      </c>
      <c r="I2420" s="16"/>
    </row>
    <row r="2421" spans="1:9" x14ac:dyDescent="0.25">
      <c r="A2421" s="13">
        <f>IF(E2421&gt;" ",COUNTA($E$3:E2421),"")</f>
        <v>2039</v>
      </c>
      <c r="B2421" s="19" t="s">
        <v>2732</v>
      </c>
      <c r="C2421" s="18" t="s">
        <v>3985</v>
      </c>
      <c r="D2421" s="98" t="s">
        <v>4417</v>
      </c>
      <c r="E2421" s="13" t="s">
        <v>2990</v>
      </c>
      <c r="F2421" s="14">
        <v>108</v>
      </c>
      <c r="G2421" s="14">
        <v>105</v>
      </c>
      <c r="H2421" s="14">
        <v>100</v>
      </c>
      <c r="I2421" s="16"/>
    </row>
    <row r="2422" spans="1:9" x14ac:dyDescent="0.25">
      <c r="A2422" s="13">
        <f>IF(E2422&gt;" ",COUNTA($E$3:E2422),"")</f>
        <v>2040</v>
      </c>
      <c r="B2422" s="19" t="s">
        <v>2733</v>
      </c>
      <c r="C2422" s="18" t="s">
        <v>2734</v>
      </c>
      <c r="D2422" s="98" t="s">
        <v>4418</v>
      </c>
      <c r="E2422" s="13" t="s">
        <v>2990</v>
      </c>
      <c r="F2422" s="14">
        <v>103</v>
      </c>
      <c r="G2422" s="14">
        <v>100</v>
      </c>
      <c r="H2422" s="14">
        <v>95</v>
      </c>
      <c r="I2422" s="16"/>
    </row>
    <row r="2423" spans="1:9" x14ac:dyDescent="0.25">
      <c r="A2423" s="13">
        <f>IF(E2423&gt;" ",COUNTA($E$3:E2423),"")</f>
        <v>2041</v>
      </c>
      <c r="B2423" s="19" t="s">
        <v>2735</v>
      </c>
      <c r="C2423" s="18" t="s">
        <v>2736</v>
      </c>
      <c r="D2423" s="98" t="s">
        <v>4419</v>
      </c>
      <c r="E2423" s="13" t="s">
        <v>2990</v>
      </c>
      <c r="F2423" s="14">
        <v>18.5</v>
      </c>
      <c r="G2423" s="14">
        <v>18</v>
      </c>
      <c r="H2423" s="14">
        <v>17.100000000000001</v>
      </c>
      <c r="I2423" s="16"/>
    </row>
    <row r="2424" spans="1:9" x14ac:dyDescent="0.25">
      <c r="A2424" s="13">
        <f>IF(E2424&gt;" ",COUNTA($E$3:E2424),"")</f>
        <v>2042</v>
      </c>
      <c r="B2424" s="19" t="s">
        <v>2737</v>
      </c>
      <c r="C2424" s="18" t="s">
        <v>2885</v>
      </c>
      <c r="D2424" s="98" t="s">
        <v>4420</v>
      </c>
      <c r="E2424" s="13" t="s">
        <v>2990</v>
      </c>
      <c r="F2424" s="14">
        <v>7.7</v>
      </c>
      <c r="G2424" s="14">
        <v>7.5</v>
      </c>
      <c r="H2424" s="14">
        <v>7.1</v>
      </c>
      <c r="I2424" s="16"/>
    </row>
    <row r="2425" spans="1:9" x14ac:dyDescent="0.25">
      <c r="A2425" s="13">
        <f>IF(E2425&gt;" ",COUNTA($E$3:E2425),"")</f>
        <v>2043</v>
      </c>
      <c r="B2425" s="19" t="s">
        <v>1148</v>
      </c>
      <c r="C2425" s="18" t="s">
        <v>3986</v>
      </c>
      <c r="D2425" s="98" t="s">
        <v>4421</v>
      </c>
      <c r="E2425" s="13" t="s">
        <v>2990</v>
      </c>
      <c r="F2425" s="14">
        <v>19.100000000000001</v>
      </c>
      <c r="G2425" s="14">
        <v>18.5</v>
      </c>
      <c r="H2425" s="14">
        <v>17.600000000000001</v>
      </c>
      <c r="I2425" s="16"/>
    </row>
    <row r="2426" spans="1:9" x14ac:dyDescent="0.25">
      <c r="A2426" s="13">
        <f>IF(E2426&gt;" ",COUNTA($E$3:E2426),"")</f>
        <v>2044</v>
      </c>
      <c r="B2426" s="19" t="s">
        <v>1149</v>
      </c>
      <c r="C2426" s="18" t="s">
        <v>1150</v>
      </c>
      <c r="D2426" s="98" t="s">
        <v>4422</v>
      </c>
      <c r="E2426" s="13" t="s">
        <v>581</v>
      </c>
      <c r="F2426" s="14">
        <v>46.4</v>
      </c>
      <c r="G2426" s="14">
        <v>45</v>
      </c>
      <c r="H2426" s="14">
        <v>42.8</v>
      </c>
      <c r="I2426" s="16"/>
    </row>
    <row r="2427" spans="1:9" x14ac:dyDescent="0.25">
      <c r="A2427" s="13">
        <f>IF(E2427&gt;" ",COUNTA($E$3:E2427),"")</f>
        <v>2045</v>
      </c>
      <c r="B2427" s="19" t="s">
        <v>1151</v>
      </c>
      <c r="C2427" s="18" t="s">
        <v>1152</v>
      </c>
      <c r="D2427" s="98" t="s">
        <v>4423</v>
      </c>
      <c r="E2427" s="13" t="s">
        <v>581</v>
      </c>
      <c r="F2427" s="14">
        <v>51.5</v>
      </c>
      <c r="G2427" s="14">
        <v>50</v>
      </c>
      <c r="H2427" s="14">
        <v>47.5</v>
      </c>
      <c r="I2427" s="16"/>
    </row>
    <row r="2428" spans="1:9" x14ac:dyDescent="0.25">
      <c r="A2428" s="13" t="str">
        <f>IF(E2428&gt;" ",COUNTA($E$3:E2428),"")</f>
        <v/>
      </c>
      <c r="B2428" s="19" t="s">
        <v>10</v>
      </c>
      <c r="C2428" s="18" t="s">
        <v>11</v>
      </c>
      <c r="D2428" s="98"/>
      <c r="E2428" s="13"/>
      <c r="F2428" s="14"/>
      <c r="G2428" s="14"/>
      <c r="H2428" s="14"/>
      <c r="I2428" s="16"/>
    </row>
    <row r="2429" spans="1:9" x14ac:dyDescent="0.25">
      <c r="A2429" s="13">
        <f>IF(E2429&gt;" ",COUNTA($E$3:E2429),"")</f>
        <v>2046</v>
      </c>
      <c r="B2429" s="10" t="s">
        <v>1153</v>
      </c>
      <c r="C2429" s="17" t="s">
        <v>1154</v>
      </c>
      <c r="D2429" s="98" t="s">
        <v>4424</v>
      </c>
      <c r="E2429" s="13" t="s">
        <v>1887</v>
      </c>
      <c r="F2429" s="14">
        <v>309</v>
      </c>
      <c r="G2429" s="14">
        <v>300</v>
      </c>
      <c r="H2429" s="14">
        <v>285</v>
      </c>
      <c r="I2429" s="16"/>
    </row>
    <row r="2430" spans="1:9" x14ac:dyDescent="0.25">
      <c r="A2430" s="13">
        <f>IF(E2430&gt;" ",COUNTA($E$3:E2430),"")</f>
        <v>2047</v>
      </c>
      <c r="B2430" s="10" t="s">
        <v>1155</v>
      </c>
      <c r="C2430" s="17" t="s">
        <v>1156</v>
      </c>
      <c r="D2430" s="98" t="s">
        <v>4425</v>
      </c>
      <c r="E2430" s="13" t="s">
        <v>1887</v>
      </c>
      <c r="F2430" s="14">
        <v>410</v>
      </c>
      <c r="G2430" s="14">
        <v>400</v>
      </c>
      <c r="H2430" s="14">
        <v>380</v>
      </c>
      <c r="I2430" s="16"/>
    </row>
    <row r="2431" spans="1:9" x14ac:dyDescent="0.25">
      <c r="A2431" s="13" t="str">
        <f>IF(E2431&gt;" ",COUNTA($E$3:E2431),"")</f>
        <v/>
      </c>
      <c r="B2431" s="19" t="s">
        <v>12</v>
      </c>
      <c r="C2431" s="18" t="s">
        <v>13</v>
      </c>
      <c r="D2431" s="98"/>
      <c r="E2431" s="13"/>
      <c r="F2431" s="14"/>
      <c r="G2431" s="14"/>
      <c r="H2431" s="14"/>
      <c r="I2431" s="16"/>
    </row>
    <row r="2432" spans="1:9" x14ac:dyDescent="0.25">
      <c r="A2432" s="13">
        <f>IF(E2432&gt;" ",COUNTA($E$3:E2432),"")</f>
        <v>2048</v>
      </c>
      <c r="B2432" s="10" t="s">
        <v>1157</v>
      </c>
      <c r="C2432" s="17" t="s">
        <v>1158</v>
      </c>
      <c r="D2432" s="98" t="s">
        <v>4426</v>
      </c>
      <c r="E2432" s="13" t="s">
        <v>1887</v>
      </c>
      <c r="F2432" s="14">
        <v>51.5</v>
      </c>
      <c r="G2432" s="14">
        <v>50</v>
      </c>
      <c r="H2432" s="14">
        <v>47.5</v>
      </c>
      <c r="I2432" s="16"/>
    </row>
    <row r="2433" spans="1:9" x14ac:dyDescent="0.25">
      <c r="A2433" s="13">
        <f>IF(E2433&gt;" ",COUNTA($E$3:E2433),"")</f>
        <v>2049</v>
      </c>
      <c r="B2433" s="10" t="s">
        <v>1159</v>
      </c>
      <c r="C2433" s="17" t="s">
        <v>1160</v>
      </c>
      <c r="D2433" s="98" t="s">
        <v>4427</v>
      </c>
      <c r="E2433" s="13" t="s">
        <v>1887</v>
      </c>
      <c r="F2433" s="14">
        <v>51.5</v>
      </c>
      <c r="G2433" s="14">
        <v>50</v>
      </c>
      <c r="H2433" s="14">
        <v>47.5</v>
      </c>
      <c r="I2433" s="16"/>
    </row>
    <row r="2434" spans="1:9" x14ac:dyDescent="0.25">
      <c r="A2434" s="13" t="str">
        <f>IF(E2434&gt;" ",COUNTA($E$3:E2434),"")</f>
        <v/>
      </c>
      <c r="B2434" s="19" t="s">
        <v>14</v>
      </c>
      <c r="C2434" s="18" t="s">
        <v>3987</v>
      </c>
      <c r="D2434" s="98"/>
      <c r="E2434" s="13"/>
      <c r="F2434" s="14"/>
      <c r="G2434" s="14"/>
      <c r="H2434" s="14"/>
      <c r="I2434" s="16"/>
    </row>
    <row r="2435" spans="1:9" x14ac:dyDescent="0.25">
      <c r="A2435" s="13">
        <f>IF(E2435&gt;" ",COUNTA($E$3:E2435),"")</f>
        <v>2050</v>
      </c>
      <c r="B2435" s="10" t="s">
        <v>1161</v>
      </c>
      <c r="C2435" s="17" t="s">
        <v>3056</v>
      </c>
      <c r="D2435" s="98" t="s">
        <v>4428</v>
      </c>
      <c r="E2435" s="13" t="s">
        <v>1887</v>
      </c>
      <c r="F2435" s="14">
        <v>51.5</v>
      </c>
      <c r="G2435" s="14">
        <v>50</v>
      </c>
      <c r="H2435" s="14">
        <v>47.5</v>
      </c>
      <c r="I2435" s="16"/>
    </row>
    <row r="2436" spans="1:9" x14ac:dyDescent="0.25">
      <c r="A2436" s="13">
        <f>IF(E2436&gt;" ",COUNTA($E$3:E2436),"")</f>
        <v>2051</v>
      </c>
      <c r="B2436" s="10" t="s">
        <v>1162</v>
      </c>
      <c r="C2436" s="17" t="s">
        <v>3057</v>
      </c>
      <c r="D2436" s="98" t="s">
        <v>4429</v>
      </c>
      <c r="E2436" s="13" t="s">
        <v>1887</v>
      </c>
      <c r="F2436" s="14">
        <v>82</v>
      </c>
      <c r="G2436" s="14">
        <v>80</v>
      </c>
      <c r="H2436" s="14">
        <v>76</v>
      </c>
      <c r="I2436" s="16"/>
    </row>
    <row r="2437" spans="1:9" x14ac:dyDescent="0.25">
      <c r="A2437" s="13" t="str">
        <f>IF(E2437&gt;" ",COUNTA($E$3:E2437),"")</f>
        <v/>
      </c>
      <c r="B2437" s="19" t="s">
        <v>15</v>
      </c>
      <c r="C2437" s="18" t="s">
        <v>3058</v>
      </c>
      <c r="D2437" s="98"/>
      <c r="E2437" s="13"/>
      <c r="F2437" s="14"/>
      <c r="G2437" s="14"/>
      <c r="H2437" s="14"/>
      <c r="I2437" s="16"/>
    </row>
    <row r="2438" spans="1:9" x14ac:dyDescent="0.25">
      <c r="A2438" s="13">
        <f>IF(E2438&gt;" ",COUNTA($E$3:E2438),"")</f>
        <v>2052</v>
      </c>
      <c r="B2438" s="10" t="s">
        <v>1163</v>
      </c>
      <c r="C2438" s="17" t="s">
        <v>1164</v>
      </c>
      <c r="D2438" s="98" t="s">
        <v>4430</v>
      </c>
      <c r="E2438" s="13" t="s">
        <v>1887</v>
      </c>
      <c r="F2438" s="14">
        <v>51.5</v>
      </c>
      <c r="G2438" s="14">
        <v>50</v>
      </c>
      <c r="H2438" s="14">
        <v>47.5</v>
      </c>
      <c r="I2438" s="16"/>
    </row>
    <row r="2439" spans="1:9" x14ac:dyDescent="0.25">
      <c r="A2439" s="13">
        <f>IF(E2439&gt;" ",COUNTA($E$3:E2439),"")</f>
        <v>2053</v>
      </c>
      <c r="B2439" s="10" t="s">
        <v>1165</v>
      </c>
      <c r="C2439" s="17" t="s">
        <v>1166</v>
      </c>
      <c r="D2439" s="98" t="s">
        <v>4431</v>
      </c>
      <c r="E2439" s="13" t="s">
        <v>1887</v>
      </c>
      <c r="F2439" s="14">
        <v>82</v>
      </c>
      <c r="G2439" s="14">
        <v>80</v>
      </c>
      <c r="H2439" s="14">
        <v>76</v>
      </c>
      <c r="I2439" s="16"/>
    </row>
    <row r="2440" spans="1:9" x14ac:dyDescent="0.25">
      <c r="A2440" s="13">
        <f>IF(E2440&gt;" ",COUNTA($E$3:E2440),"")</f>
        <v>2054</v>
      </c>
      <c r="B2440" s="19" t="s">
        <v>1167</v>
      </c>
      <c r="C2440" s="18" t="s">
        <v>3059</v>
      </c>
      <c r="D2440" s="98" t="s">
        <v>4432</v>
      </c>
      <c r="E2440" s="13" t="s">
        <v>2990</v>
      </c>
      <c r="F2440" s="14">
        <v>36.1</v>
      </c>
      <c r="G2440" s="14">
        <v>35</v>
      </c>
      <c r="H2440" s="14">
        <v>33.299999999999997</v>
      </c>
      <c r="I2440" s="16"/>
    </row>
    <row r="2441" spans="1:9" x14ac:dyDescent="0.25">
      <c r="A2441" s="13">
        <f>IF(E2441&gt;" ",COUNTA($E$3:E2441),"")</f>
        <v>2055</v>
      </c>
      <c r="B2441" s="19" t="s">
        <v>1168</v>
      </c>
      <c r="C2441" s="18" t="s">
        <v>3060</v>
      </c>
      <c r="D2441" s="98" t="s">
        <v>4433</v>
      </c>
      <c r="E2441" s="13" t="s">
        <v>2990</v>
      </c>
      <c r="F2441" s="14">
        <v>62</v>
      </c>
      <c r="G2441" s="14">
        <v>60</v>
      </c>
      <c r="H2441" s="14">
        <v>57</v>
      </c>
      <c r="I2441" s="16"/>
    </row>
    <row r="2442" spans="1:9" x14ac:dyDescent="0.25">
      <c r="A2442" s="13">
        <f>IF(E2442&gt;" ",COUNTA($E$3:E2442),"")</f>
        <v>2056</v>
      </c>
      <c r="B2442" s="19" t="s">
        <v>1169</v>
      </c>
      <c r="C2442" s="18" t="s">
        <v>3061</v>
      </c>
      <c r="D2442" s="98" t="s">
        <v>4434</v>
      </c>
      <c r="E2442" s="13" t="s">
        <v>2990</v>
      </c>
      <c r="F2442" s="14">
        <v>20.6</v>
      </c>
      <c r="G2442" s="14">
        <v>20</v>
      </c>
      <c r="H2442" s="14">
        <v>19</v>
      </c>
      <c r="I2442" s="16"/>
    </row>
    <row r="2443" spans="1:9" x14ac:dyDescent="0.25">
      <c r="A2443" s="13">
        <f>IF(E2443&gt;" ",COUNTA($E$3:E2443),"")</f>
        <v>2057</v>
      </c>
      <c r="B2443" s="19" t="s">
        <v>1170</v>
      </c>
      <c r="C2443" s="18" t="s">
        <v>3062</v>
      </c>
      <c r="D2443" s="98" t="s">
        <v>4435</v>
      </c>
      <c r="E2443" s="13" t="s">
        <v>2990</v>
      </c>
      <c r="F2443" s="14">
        <v>30.9</v>
      </c>
      <c r="G2443" s="14">
        <v>30</v>
      </c>
      <c r="H2443" s="14">
        <v>28.5</v>
      </c>
      <c r="I2443" s="16"/>
    </row>
    <row r="2444" spans="1:9" x14ac:dyDescent="0.25">
      <c r="A2444" s="13">
        <f>IF(E2444&gt;" ",COUNTA($E$3:E2444),"")</f>
        <v>2058</v>
      </c>
      <c r="B2444" s="19" t="s">
        <v>1171</v>
      </c>
      <c r="C2444" s="18" t="s">
        <v>1802</v>
      </c>
      <c r="D2444" s="98" t="s">
        <v>4436</v>
      </c>
      <c r="E2444" s="13" t="s">
        <v>2990</v>
      </c>
      <c r="F2444" s="14">
        <v>62</v>
      </c>
      <c r="G2444" s="14">
        <v>60</v>
      </c>
      <c r="H2444" s="14">
        <v>57</v>
      </c>
      <c r="I2444" s="16"/>
    </row>
    <row r="2445" spans="1:9" x14ac:dyDescent="0.25">
      <c r="A2445" s="13">
        <f>IF(E2445&gt;" ",COUNTA($E$3:E2445),"")</f>
        <v>2059</v>
      </c>
      <c r="B2445" s="19" t="s">
        <v>83</v>
      </c>
      <c r="C2445" s="18" t="s">
        <v>3063</v>
      </c>
      <c r="D2445" s="98" t="s">
        <v>4437</v>
      </c>
      <c r="E2445" s="13" t="s">
        <v>2990</v>
      </c>
      <c r="F2445" s="14">
        <v>51.5</v>
      </c>
      <c r="G2445" s="14">
        <v>50</v>
      </c>
      <c r="H2445" s="14">
        <v>47.5</v>
      </c>
      <c r="I2445" s="16"/>
    </row>
    <row r="2446" spans="1:9" x14ac:dyDescent="0.25">
      <c r="A2446" s="13">
        <f>IF(E2446&gt;" ",COUNTA($E$3:E2446),"")</f>
        <v>2060</v>
      </c>
      <c r="B2446" s="19" t="s">
        <v>84</v>
      </c>
      <c r="C2446" s="18" t="s">
        <v>85</v>
      </c>
      <c r="D2446" s="98" t="s">
        <v>4438</v>
      </c>
      <c r="E2446" s="13" t="s">
        <v>2990</v>
      </c>
      <c r="F2446" s="14">
        <v>57</v>
      </c>
      <c r="G2446" s="14">
        <v>55</v>
      </c>
      <c r="H2446" s="14">
        <v>52</v>
      </c>
      <c r="I2446" s="16"/>
    </row>
    <row r="2447" spans="1:9" x14ac:dyDescent="0.25">
      <c r="A2447" s="13">
        <f>IF(E2447&gt;" ",COUNTA($E$3:E2447),"")</f>
        <v>2061</v>
      </c>
      <c r="B2447" s="19" t="s">
        <v>86</v>
      </c>
      <c r="C2447" s="18" t="s">
        <v>2055</v>
      </c>
      <c r="D2447" s="98" t="s">
        <v>4439</v>
      </c>
      <c r="E2447" s="13" t="s">
        <v>2993</v>
      </c>
      <c r="F2447" s="14">
        <v>4.5999999999999996</v>
      </c>
      <c r="G2447" s="14">
        <v>4.5</v>
      </c>
      <c r="H2447" s="14">
        <v>4.3</v>
      </c>
      <c r="I2447" s="16"/>
    </row>
    <row r="2448" spans="1:9" x14ac:dyDescent="0.25">
      <c r="A2448" s="73" t="str">
        <f>IF(E2448&gt;" ",COUNTA($E$3:E2448),"")</f>
        <v/>
      </c>
      <c r="B2448" s="74" t="s">
        <v>2655</v>
      </c>
      <c r="C2448" s="75" t="s">
        <v>3212</v>
      </c>
      <c r="D2448" s="94"/>
      <c r="E2448" s="76"/>
      <c r="F2448" s="77"/>
      <c r="G2448" s="78"/>
      <c r="H2448" s="77"/>
      <c r="I2448" s="79"/>
    </row>
    <row r="2449" spans="1:9" x14ac:dyDescent="0.25">
      <c r="A2449" s="13">
        <f>IF(E2449&gt;" ",COUNTA($E$3:E2449),"")</f>
        <v>2062</v>
      </c>
      <c r="B2449" s="19" t="s">
        <v>2340</v>
      </c>
      <c r="C2449" s="18" t="s">
        <v>2341</v>
      </c>
      <c r="D2449" s="98" t="s">
        <v>4440</v>
      </c>
      <c r="E2449" s="13" t="s">
        <v>1887</v>
      </c>
      <c r="F2449" s="14">
        <v>103</v>
      </c>
      <c r="G2449" s="14">
        <v>100</v>
      </c>
      <c r="H2449" s="14">
        <v>95</v>
      </c>
      <c r="I2449" s="16"/>
    </row>
    <row r="2450" spans="1:9" x14ac:dyDescent="0.25">
      <c r="A2450" s="13">
        <f>IF(E2450&gt;" ",COUNTA($E$3:E2450),"")</f>
        <v>2063</v>
      </c>
      <c r="B2450" s="19" t="s">
        <v>3442</v>
      </c>
      <c r="C2450" s="18" t="s">
        <v>3064</v>
      </c>
      <c r="D2450" s="98" t="s">
        <v>4441</v>
      </c>
      <c r="E2450" s="13" t="s">
        <v>1887</v>
      </c>
      <c r="F2450" s="14">
        <v>30.9</v>
      </c>
      <c r="G2450" s="14">
        <v>30</v>
      </c>
      <c r="H2450" s="14">
        <v>28.5</v>
      </c>
      <c r="I2450" s="16"/>
    </row>
    <row r="2451" spans="1:9" x14ac:dyDescent="0.25">
      <c r="A2451" s="13">
        <f>IF(E2451&gt;" ",COUNTA($E$3:E2451),"")</f>
        <v>2064</v>
      </c>
      <c r="B2451" s="19" t="s">
        <v>2332</v>
      </c>
      <c r="C2451" s="18" t="s">
        <v>2333</v>
      </c>
      <c r="D2451" s="105" t="s">
        <v>4442</v>
      </c>
      <c r="E2451" s="13" t="s">
        <v>1887</v>
      </c>
      <c r="F2451" s="14">
        <v>15.5</v>
      </c>
      <c r="G2451" s="14">
        <v>15</v>
      </c>
      <c r="H2451" s="14">
        <v>14.3</v>
      </c>
      <c r="I2451" s="16"/>
    </row>
    <row r="2452" spans="1:9" x14ac:dyDescent="0.25">
      <c r="A2452" s="13">
        <f>IF(E2452&gt;" ",COUNTA($E$3:E2452),"")</f>
        <v>2065</v>
      </c>
      <c r="B2452" s="19" t="s">
        <v>90</v>
      </c>
      <c r="C2452" s="18" t="s">
        <v>818</v>
      </c>
      <c r="D2452" s="98" t="s">
        <v>4348</v>
      </c>
      <c r="E2452" s="13" t="s">
        <v>2990</v>
      </c>
      <c r="F2452" s="14">
        <v>15.5</v>
      </c>
      <c r="G2452" s="14">
        <v>15</v>
      </c>
      <c r="H2452" s="14">
        <v>14.3</v>
      </c>
      <c r="I2452" s="16"/>
    </row>
    <row r="2453" spans="1:9" x14ac:dyDescent="0.25">
      <c r="A2453" s="13">
        <f>IF(E2453&gt;" ",COUNTA($E$3:E2453),"")</f>
        <v>2066</v>
      </c>
      <c r="B2453" s="19" t="s">
        <v>599</v>
      </c>
      <c r="C2453" s="18" t="s">
        <v>819</v>
      </c>
      <c r="D2453" s="98" t="s">
        <v>4235</v>
      </c>
      <c r="E2453" s="13" t="s">
        <v>581</v>
      </c>
      <c r="F2453" s="14">
        <v>20.6</v>
      </c>
      <c r="G2453" s="14">
        <v>20</v>
      </c>
      <c r="H2453" s="14">
        <v>19</v>
      </c>
      <c r="I2453" s="16"/>
    </row>
    <row r="2454" spans="1:9" x14ac:dyDescent="0.25">
      <c r="A2454" s="13" t="str">
        <f>IF(E2454&gt;" ",COUNTA($E$3:E2454),"")</f>
        <v/>
      </c>
      <c r="B2454" s="19" t="s">
        <v>3213</v>
      </c>
      <c r="C2454" s="18" t="s">
        <v>1183</v>
      </c>
      <c r="D2454" s="98"/>
      <c r="E2454" s="13"/>
      <c r="F2454" s="14"/>
      <c r="G2454" s="14"/>
      <c r="H2454" s="14"/>
      <c r="I2454" s="16"/>
    </row>
    <row r="2455" spans="1:9" x14ac:dyDescent="0.25">
      <c r="A2455" s="13" t="str">
        <f>IF(E2455&gt;" ",COUNTA($E$3:E2455),"")</f>
        <v/>
      </c>
      <c r="B2455" s="10" t="s">
        <v>3214</v>
      </c>
      <c r="C2455" s="17" t="s">
        <v>3065</v>
      </c>
      <c r="D2455" s="98"/>
      <c r="E2455" s="13"/>
      <c r="F2455" s="14"/>
      <c r="G2455" s="14"/>
      <c r="H2455" s="14"/>
      <c r="I2455" s="16"/>
    </row>
    <row r="2456" spans="1:9" ht="25.5" x14ac:dyDescent="0.25">
      <c r="A2456" s="13">
        <f>IF(E2456&gt;" ",COUNTA($E$3:E2456),"")</f>
        <v>2067</v>
      </c>
      <c r="B2456" s="10" t="s">
        <v>1504</v>
      </c>
      <c r="C2456" s="17" t="s">
        <v>1505</v>
      </c>
      <c r="D2456" s="107" t="s">
        <v>4443</v>
      </c>
      <c r="E2456" s="13" t="s">
        <v>1887</v>
      </c>
      <c r="F2456" s="14">
        <v>103</v>
      </c>
      <c r="G2456" s="14">
        <v>100</v>
      </c>
      <c r="H2456" s="14">
        <v>95</v>
      </c>
      <c r="I2456" s="16"/>
    </row>
    <row r="2457" spans="1:9" ht="25.5" x14ac:dyDescent="0.25">
      <c r="A2457" s="13">
        <f>IF(E2457&gt;" ",COUNTA($E$3:E2457),"")</f>
        <v>2068</v>
      </c>
      <c r="B2457" s="10" t="s">
        <v>1506</v>
      </c>
      <c r="C2457" s="17" t="s">
        <v>1507</v>
      </c>
      <c r="D2457" s="107" t="s">
        <v>4443</v>
      </c>
      <c r="E2457" s="13" t="s">
        <v>1887</v>
      </c>
      <c r="F2457" s="14">
        <v>72</v>
      </c>
      <c r="G2457" s="14">
        <v>70</v>
      </c>
      <c r="H2457" s="14">
        <v>67</v>
      </c>
      <c r="I2457" s="16"/>
    </row>
    <row r="2458" spans="1:9" x14ac:dyDescent="0.25">
      <c r="A2458" s="13" t="str">
        <f>IF(E2458&gt;" ",COUNTA($E$3:E2458),"")</f>
        <v/>
      </c>
      <c r="B2458" s="19" t="s">
        <v>3215</v>
      </c>
      <c r="C2458" s="18" t="s">
        <v>3066</v>
      </c>
      <c r="D2458" s="98"/>
      <c r="E2458" s="13"/>
      <c r="F2458" s="14"/>
      <c r="G2458" s="14"/>
      <c r="H2458" s="14"/>
      <c r="I2458" s="16"/>
    </row>
    <row r="2459" spans="1:9" ht="25.5" x14ac:dyDescent="0.25">
      <c r="A2459" s="13">
        <f>IF(E2459&gt;" ",COUNTA($E$3:E2459),"")</f>
        <v>2069</v>
      </c>
      <c r="B2459" s="10" t="s">
        <v>1508</v>
      </c>
      <c r="C2459" s="17" t="s">
        <v>1505</v>
      </c>
      <c r="D2459" s="107" t="s">
        <v>4443</v>
      </c>
      <c r="E2459" s="13" t="s">
        <v>1887</v>
      </c>
      <c r="F2459" s="14">
        <v>155</v>
      </c>
      <c r="G2459" s="14">
        <v>150</v>
      </c>
      <c r="H2459" s="14">
        <v>143</v>
      </c>
      <c r="I2459" s="16"/>
    </row>
    <row r="2460" spans="1:9" ht="25.5" x14ac:dyDescent="0.25">
      <c r="A2460" s="13">
        <f>IF(E2460&gt;" ",COUNTA($E$3:E2460),"")</f>
        <v>2070</v>
      </c>
      <c r="B2460" s="10" t="s">
        <v>1509</v>
      </c>
      <c r="C2460" s="17" t="s">
        <v>1507</v>
      </c>
      <c r="D2460" s="107" t="s">
        <v>4443</v>
      </c>
      <c r="E2460" s="13" t="s">
        <v>1887</v>
      </c>
      <c r="F2460" s="14">
        <v>103</v>
      </c>
      <c r="G2460" s="14">
        <v>100</v>
      </c>
      <c r="H2460" s="14">
        <v>95</v>
      </c>
      <c r="I2460" s="16"/>
    </row>
    <row r="2461" spans="1:9" x14ac:dyDescent="0.25">
      <c r="A2461" s="13" t="str">
        <f>IF(E2461&gt;" ",COUNTA($E$3:E2461),"")</f>
        <v/>
      </c>
      <c r="B2461" s="19" t="s">
        <v>3216</v>
      </c>
      <c r="C2461" s="18" t="s">
        <v>3658</v>
      </c>
      <c r="D2461" s="107"/>
      <c r="E2461" s="13"/>
      <c r="F2461" s="14"/>
      <c r="G2461" s="14"/>
      <c r="H2461" s="14"/>
      <c r="I2461" s="16"/>
    </row>
    <row r="2462" spans="1:9" ht="25.5" x14ac:dyDescent="0.25">
      <c r="A2462" s="13">
        <f>IF(E2462&gt;" ",COUNTA($E$3:E2462),"")</f>
        <v>2071</v>
      </c>
      <c r="B2462" s="10" t="s">
        <v>1510</v>
      </c>
      <c r="C2462" s="17" t="s">
        <v>1511</v>
      </c>
      <c r="D2462" s="107" t="s">
        <v>4443</v>
      </c>
      <c r="E2462" s="13" t="s">
        <v>1887</v>
      </c>
      <c r="F2462" s="14">
        <v>82</v>
      </c>
      <c r="G2462" s="14">
        <v>80</v>
      </c>
      <c r="H2462" s="14">
        <v>76</v>
      </c>
      <c r="I2462" s="16"/>
    </row>
    <row r="2463" spans="1:9" ht="25.5" x14ac:dyDescent="0.25">
      <c r="A2463" s="13">
        <f>IF(E2463&gt;" ",COUNTA($E$3:E2463),"")</f>
        <v>2072</v>
      </c>
      <c r="B2463" s="10" t="s">
        <v>1512</v>
      </c>
      <c r="C2463" s="17" t="s">
        <v>1507</v>
      </c>
      <c r="D2463" s="107" t="s">
        <v>4443</v>
      </c>
      <c r="E2463" s="13" t="s">
        <v>1887</v>
      </c>
      <c r="F2463" s="14">
        <v>30.9</v>
      </c>
      <c r="G2463" s="14">
        <v>30</v>
      </c>
      <c r="H2463" s="14">
        <v>28.5</v>
      </c>
      <c r="I2463" s="16"/>
    </row>
    <row r="2464" spans="1:9" x14ac:dyDescent="0.25">
      <c r="A2464" s="13" t="str">
        <f>IF(E2464&gt;" ",COUNTA($E$3:E2464),"")</f>
        <v/>
      </c>
      <c r="B2464" s="19" t="s">
        <v>3073</v>
      </c>
      <c r="C2464" s="18" t="s">
        <v>3074</v>
      </c>
      <c r="D2464" s="107"/>
      <c r="E2464" s="13"/>
      <c r="F2464" s="14"/>
      <c r="G2464" s="14"/>
      <c r="H2464" s="14"/>
      <c r="I2464" s="16"/>
    </row>
    <row r="2465" spans="1:9" ht="25.5" x14ac:dyDescent="0.25">
      <c r="A2465" s="13">
        <f>IF(E2465&gt;" ",COUNTA($E$3:E2465),"")</f>
        <v>2073</v>
      </c>
      <c r="B2465" s="10" t="s">
        <v>2036</v>
      </c>
      <c r="C2465" s="17" t="s">
        <v>2037</v>
      </c>
      <c r="D2465" s="107" t="s">
        <v>4444</v>
      </c>
      <c r="E2465" s="13" t="s">
        <v>1887</v>
      </c>
      <c r="F2465" s="14">
        <v>41.2</v>
      </c>
      <c r="G2465" s="14">
        <v>40</v>
      </c>
      <c r="H2465" s="14">
        <v>38</v>
      </c>
      <c r="I2465" s="16"/>
    </row>
    <row r="2466" spans="1:9" ht="25.5" x14ac:dyDescent="0.25">
      <c r="A2466" s="13">
        <f>IF(E2466&gt;" ",COUNTA($E$3:E2466),"")</f>
        <v>2074</v>
      </c>
      <c r="B2466" s="10" t="s">
        <v>2038</v>
      </c>
      <c r="C2466" s="17" t="s">
        <v>3657</v>
      </c>
      <c r="D2466" s="107" t="s">
        <v>4444</v>
      </c>
      <c r="E2466" s="13" t="s">
        <v>1887</v>
      </c>
      <c r="F2466" s="14">
        <v>20.6</v>
      </c>
      <c r="G2466" s="14">
        <v>20</v>
      </c>
      <c r="H2466" s="14">
        <v>19</v>
      </c>
      <c r="I2466" s="16"/>
    </row>
    <row r="2467" spans="1:9" x14ac:dyDescent="0.25">
      <c r="A2467" s="13">
        <f>IF(E2467&gt;" ",COUNTA($E$3:E2467),"")</f>
        <v>2075</v>
      </c>
      <c r="B2467" s="19" t="s">
        <v>2331</v>
      </c>
      <c r="C2467" s="17" t="s">
        <v>3659</v>
      </c>
      <c r="D2467" s="98" t="s">
        <v>4445</v>
      </c>
      <c r="E2467" s="13" t="s">
        <v>2990</v>
      </c>
      <c r="F2467" s="14">
        <v>206</v>
      </c>
      <c r="G2467" s="14">
        <v>200</v>
      </c>
      <c r="H2467" s="14">
        <v>190</v>
      </c>
      <c r="I2467" s="16"/>
    </row>
    <row r="2468" spans="1:9" x14ac:dyDescent="0.25">
      <c r="A2468" s="13">
        <f>IF(E2468&gt;" ",COUNTA($E$3:E2468),"")</f>
        <v>2076</v>
      </c>
      <c r="B2468" s="19" t="s">
        <v>2334</v>
      </c>
      <c r="C2468" s="17" t="s">
        <v>2359</v>
      </c>
      <c r="D2468" s="92" t="s">
        <v>4446</v>
      </c>
      <c r="E2468" s="13" t="s">
        <v>1887</v>
      </c>
      <c r="F2468" s="14">
        <v>3.7</v>
      </c>
      <c r="G2468" s="14">
        <v>3.6</v>
      </c>
      <c r="H2468" s="14">
        <v>3.4</v>
      </c>
      <c r="I2468" s="16"/>
    </row>
    <row r="2469" spans="1:9" x14ac:dyDescent="0.25">
      <c r="A2469" s="13">
        <f>IF(E2469&gt;" ",COUNTA($E$3:E2469),"")</f>
        <v>2077</v>
      </c>
      <c r="B2469" s="19" t="s">
        <v>2335</v>
      </c>
      <c r="C2469" s="17" t="s">
        <v>3598</v>
      </c>
      <c r="D2469" s="92" t="s">
        <v>4446</v>
      </c>
      <c r="E2469" s="13" t="s">
        <v>1887</v>
      </c>
      <c r="F2469" s="14">
        <v>51.5</v>
      </c>
      <c r="G2469" s="14">
        <v>50</v>
      </c>
      <c r="H2469" s="14">
        <v>47.5</v>
      </c>
      <c r="I2469" s="16"/>
    </row>
    <row r="2470" spans="1:9" x14ac:dyDescent="0.25">
      <c r="A2470" s="13">
        <f>IF(E2470&gt;" ",COUNTA($E$3:E2470),"")</f>
        <v>2078</v>
      </c>
      <c r="B2470" s="19" t="s">
        <v>2336</v>
      </c>
      <c r="C2470" s="17" t="s">
        <v>3067</v>
      </c>
      <c r="D2470" s="92" t="s">
        <v>4446</v>
      </c>
      <c r="E2470" s="13" t="s">
        <v>1887</v>
      </c>
      <c r="F2470" s="14">
        <v>30.9</v>
      </c>
      <c r="G2470" s="14">
        <v>30</v>
      </c>
      <c r="H2470" s="14">
        <v>28.5</v>
      </c>
      <c r="I2470" s="16"/>
    </row>
    <row r="2471" spans="1:9" x14ac:dyDescent="0.25">
      <c r="A2471" s="13">
        <f>IF(E2471&gt;" ",COUNTA($E$3:E2471),"")</f>
        <v>2079</v>
      </c>
      <c r="B2471" s="19" t="s">
        <v>2337</v>
      </c>
      <c r="C2471" s="17" t="s">
        <v>2360</v>
      </c>
      <c r="D2471" s="92" t="s">
        <v>4446</v>
      </c>
      <c r="E2471" s="13" t="s">
        <v>1887</v>
      </c>
      <c r="F2471" s="14">
        <v>30.9</v>
      </c>
      <c r="G2471" s="14">
        <v>30</v>
      </c>
      <c r="H2471" s="14">
        <v>28.5</v>
      </c>
      <c r="I2471" s="16"/>
    </row>
    <row r="2472" spans="1:9" ht="25.5" x14ac:dyDescent="0.25">
      <c r="A2472" s="13" t="str">
        <f>IF(E2472&gt;" ",COUNTA($E$3:E2472),"")</f>
        <v/>
      </c>
      <c r="B2472" s="19" t="s">
        <v>3075</v>
      </c>
      <c r="C2472" s="18" t="s">
        <v>1179</v>
      </c>
      <c r="D2472" s="98"/>
      <c r="E2472" s="13"/>
      <c r="F2472" s="14"/>
      <c r="G2472" s="14"/>
      <c r="H2472" s="14"/>
      <c r="I2472" s="16"/>
    </row>
    <row r="2473" spans="1:9" x14ac:dyDescent="0.25">
      <c r="A2473" s="13">
        <f>IF(E2473&gt;" ",COUNTA($E$3:E2473),"")</f>
        <v>2080</v>
      </c>
      <c r="B2473" s="10" t="s">
        <v>1384</v>
      </c>
      <c r="C2473" s="17" t="s">
        <v>1181</v>
      </c>
      <c r="D2473" s="98" t="s">
        <v>4304</v>
      </c>
      <c r="E2473" s="13" t="s">
        <v>1887</v>
      </c>
      <c r="F2473" s="14">
        <v>1290</v>
      </c>
      <c r="G2473" s="14">
        <v>1250</v>
      </c>
      <c r="H2473" s="14">
        <v>1190</v>
      </c>
      <c r="I2473" s="16"/>
    </row>
    <row r="2474" spans="1:9" x14ac:dyDescent="0.25">
      <c r="A2474" s="13">
        <f>IF(E2474&gt;" ",COUNTA($E$3:E2474),"")</f>
        <v>2081</v>
      </c>
      <c r="B2474" s="10" t="s">
        <v>1385</v>
      </c>
      <c r="C2474" s="17" t="s">
        <v>1182</v>
      </c>
      <c r="D2474" s="98" t="s">
        <v>4304</v>
      </c>
      <c r="E2474" s="13" t="s">
        <v>1887</v>
      </c>
      <c r="F2474" s="14">
        <v>1650</v>
      </c>
      <c r="G2474" s="14">
        <v>1600</v>
      </c>
      <c r="H2474" s="14">
        <v>1520</v>
      </c>
      <c r="I2474" s="16"/>
    </row>
    <row r="2475" spans="1:9" x14ac:dyDescent="0.25">
      <c r="A2475" s="13">
        <f>IF(E2475&gt;" ",COUNTA($E$3:E2475),"")</f>
        <v>2082</v>
      </c>
      <c r="B2475" s="10" t="s">
        <v>1503</v>
      </c>
      <c r="C2475" s="17" t="s">
        <v>1180</v>
      </c>
      <c r="D2475" s="98" t="s">
        <v>4304</v>
      </c>
      <c r="E2475" s="13" t="s">
        <v>1887</v>
      </c>
      <c r="F2475" s="14">
        <v>2060</v>
      </c>
      <c r="G2475" s="14">
        <v>2000</v>
      </c>
      <c r="H2475" s="14">
        <v>1900</v>
      </c>
      <c r="I2475" s="16"/>
    </row>
    <row r="2476" spans="1:9" ht="25.5" x14ac:dyDescent="0.25">
      <c r="A2476" s="13" t="str">
        <f>IF(E2476&gt;" ",COUNTA($E$3:E2476),"")</f>
        <v/>
      </c>
      <c r="B2476" s="19" t="s">
        <v>3076</v>
      </c>
      <c r="C2476" s="18" t="s">
        <v>2075</v>
      </c>
      <c r="D2476" s="98"/>
      <c r="E2476" s="13"/>
      <c r="F2476" s="14"/>
      <c r="G2476" s="14"/>
      <c r="H2476" s="14"/>
      <c r="I2476" s="16"/>
    </row>
    <row r="2477" spans="1:9" x14ac:dyDescent="0.25">
      <c r="A2477" s="13">
        <f>IF(E2477&gt;" ",COUNTA($E$3:E2477),"")</f>
        <v>2083</v>
      </c>
      <c r="B2477" s="10" t="s">
        <v>82</v>
      </c>
      <c r="C2477" s="17" t="s">
        <v>2361</v>
      </c>
      <c r="D2477" s="92" t="s">
        <v>4446</v>
      </c>
      <c r="E2477" s="13" t="s">
        <v>1887</v>
      </c>
      <c r="F2477" s="14">
        <v>258</v>
      </c>
      <c r="G2477" s="14">
        <v>250</v>
      </c>
      <c r="H2477" s="14">
        <v>238</v>
      </c>
      <c r="I2477" s="16"/>
    </row>
    <row r="2478" spans="1:9" x14ac:dyDescent="0.25">
      <c r="A2478" s="13">
        <f>IF(E2478&gt;" ",COUNTA($E$3:E2478),"")</f>
        <v>2084</v>
      </c>
      <c r="B2478" s="10" t="s">
        <v>3078</v>
      </c>
      <c r="C2478" s="17" t="s">
        <v>2357</v>
      </c>
      <c r="D2478" s="92" t="s">
        <v>4446</v>
      </c>
      <c r="E2478" s="13" t="s">
        <v>1887</v>
      </c>
      <c r="F2478" s="14">
        <v>309</v>
      </c>
      <c r="G2478" s="14">
        <v>300</v>
      </c>
      <c r="H2478" s="14">
        <v>285</v>
      </c>
      <c r="I2478" s="16"/>
    </row>
    <row r="2479" spans="1:9" x14ac:dyDescent="0.25">
      <c r="A2479" s="13">
        <f>IF(E2479&gt;" ",COUNTA($E$3:E2479),"")</f>
        <v>2085</v>
      </c>
      <c r="B2479" s="10" t="s">
        <v>3079</v>
      </c>
      <c r="C2479" s="17" t="s">
        <v>2358</v>
      </c>
      <c r="D2479" s="92" t="s">
        <v>4446</v>
      </c>
      <c r="E2479" s="13" t="s">
        <v>1887</v>
      </c>
      <c r="F2479" s="14">
        <v>360</v>
      </c>
      <c r="G2479" s="14">
        <v>350</v>
      </c>
      <c r="H2479" s="14">
        <v>330</v>
      </c>
      <c r="I2479" s="16"/>
    </row>
    <row r="2480" spans="1:9" x14ac:dyDescent="0.25">
      <c r="A2480" s="13">
        <f>IF(E2480&gt;" ",COUNTA($E$3:E2480),"")</f>
        <v>2086</v>
      </c>
      <c r="B2480" s="10" t="s">
        <v>3080</v>
      </c>
      <c r="C2480" s="17" t="s">
        <v>2362</v>
      </c>
      <c r="D2480" s="92" t="s">
        <v>4446</v>
      </c>
      <c r="E2480" s="13" t="s">
        <v>1887</v>
      </c>
      <c r="F2480" s="14">
        <v>410</v>
      </c>
      <c r="G2480" s="14">
        <v>400</v>
      </c>
      <c r="H2480" s="14">
        <v>380</v>
      </c>
      <c r="I2480" s="16"/>
    </row>
    <row r="2481" spans="1:9" ht="25.5" x14ac:dyDescent="0.25">
      <c r="A2481" s="13" t="str">
        <f>IF(E2481&gt;" ",COUNTA($E$3:E2481),"")</f>
        <v/>
      </c>
      <c r="B2481" s="19" t="s">
        <v>3077</v>
      </c>
      <c r="C2481" s="18" t="s">
        <v>2363</v>
      </c>
      <c r="D2481" s="98"/>
      <c r="E2481" s="13"/>
      <c r="F2481" s="14"/>
      <c r="G2481" s="14"/>
      <c r="H2481" s="14"/>
      <c r="I2481" s="16"/>
    </row>
    <row r="2482" spans="1:9" x14ac:dyDescent="0.25">
      <c r="A2482" s="13">
        <f>IF(E2482&gt;" ",COUNTA($E$3:E2482),"")</f>
        <v>2087</v>
      </c>
      <c r="B2482" s="10" t="s">
        <v>2367</v>
      </c>
      <c r="C2482" s="17" t="s">
        <v>2361</v>
      </c>
      <c r="D2482" s="98" t="s">
        <v>4384</v>
      </c>
      <c r="E2482" s="13" t="s">
        <v>1887</v>
      </c>
      <c r="F2482" s="14">
        <v>294</v>
      </c>
      <c r="G2482" s="14">
        <v>285</v>
      </c>
      <c r="H2482" s="14">
        <v>271</v>
      </c>
      <c r="I2482" s="16"/>
    </row>
    <row r="2483" spans="1:9" x14ac:dyDescent="0.25">
      <c r="A2483" s="13">
        <f>IF(E2483&gt;" ",COUNTA($E$3:E2483),"")</f>
        <v>2088</v>
      </c>
      <c r="B2483" s="10" t="s">
        <v>2368</v>
      </c>
      <c r="C2483" s="17" t="s">
        <v>2357</v>
      </c>
      <c r="D2483" s="98" t="s">
        <v>4384</v>
      </c>
      <c r="E2483" s="13" t="s">
        <v>1887</v>
      </c>
      <c r="F2483" s="14">
        <v>340</v>
      </c>
      <c r="G2483" s="14">
        <v>330</v>
      </c>
      <c r="H2483" s="14">
        <v>310</v>
      </c>
      <c r="I2483" s="16"/>
    </row>
    <row r="2484" spans="1:9" x14ac:dyDescent="0.25">
      <c r="A2484" s="13">
        <f>IF(E2484&gt;" ",COUNTA($E$3:E2484),"")</f>
        <v>2089</v>
      </c>
      <c r="B2484" s="10" t="s">
        <v>2369</v>
      </c>
      <c r="C2484" s="17" t="s">
        <v>2358</v>
      </c>
      <c r="D2484" s="98" t="s">
        <v>4384</v>
      </c>
      <c r="E2484" s="13" t="s">
        <v>1887</v>
      </c>
      <c r="F2484" s="14">
        <v>490</v>
      </c>
      <c r="G2484" s="14">
        <v>475</v>
      </c>
      <c r="H2484" s="14">
        <v>450</v>
      </c>
      <c r="I2484" s="16"/>
    </row>
    <row r="2485" spans="1:9" x14ac:dyDescent="0.25">
      <c r="A2485" s="13" t="str">
        <f>IF(E2485&gt;" ",COUNTA($E$3:E2485),"")</f>
        <v/>
      </c>
      <c r="B2485" s="10" t="s">
        <v>3226</v>
      </c>
      <c r="C2485" s="17" t="s">
        <v>2521</v>
      </c>
      <c r="D2485" s="98"/>
      <c r="E2485" s="13"/>
      <c r="F2485" s="14"/>
      <c r="G2485" s="14"/>
      <c r="H2485" s="14"/>
      <c r="I2485" s="16"/>
    </row>
    <row r="2486" spans="1:9" x14ac:dyDescent="0.25">
      <c r="A2486" s="13">
        <f>IF(E2486&gt;" ",COUNTA($E$3:E2486),"")</f>
        <v>2090</v>
      </c>
      <c r="B2486" s="10" t="s">
        <v>2370</v>
      </c>
      <c r="C2486" s="17" t="s">
        <v>2361</v>
      </c>
      <c r="D2486" s="98" t="s">
        <v>4384</v>
      </c>
      <c r="E2486" s="13" t="s">
        <v>1887</v>
      </c>
      <c r="F2486" s="14">
        <v>134</v>
      </c>
      <c r="G2486" s="14">
        <v>130</v>
      </c>
      <c r="H2486" s="14">
        <v>124</v>
      </c>
      <c r="I2486" s="16"/>
    </row>
    <row r="2487" spans="1:9" x14ac:dyDescent="0.25">
      <c r="A2487" s="13">
        <f>IF(E2487&gt;" ",COUNTA($E$3:E2487),"")</f>
        <v>2091</v>
      </c>
      <c r="B2487" s="10" t="s">
        <v>2371</v>
      </c>
      <c r="C2487" s="17" t="s">
        <v>2357</v>
      </c>
      <c r="D2487" s="98" t="s">
        <v>4384</v>
      </c>
      <c r="E2487" s="13" t="s">
        <v>1887</v>
      </c>
      <c r="F2487" s="14">
        <v>175</v>
      </c>
      <c r="G2487" s="14">
        <v>170</v>
      </c>
      <c r="H2487" s="14">
        <v>162</v>
      </c>
      <c r="I2487" s="16"/>
    </row>
    <row r="2488" spans="1:9" x14ac:dyDescent="0.25">
      <c r="A2488" s="13">
        <f>IF(E2488&gt;" ",COUNTA($E$3:E2488),"")</f>
        <v>2092</v>
      </c>
      <c r="B2488" s="10" t="s">
        <v>2372</v>
      </c>
      <c r="C2488" s="17" t="s">
        <v>2358</v>
      </c>
      <c r="D2488" s="98" t="s">
        <v>4384</v>
      </c>
      <c r="E2488" s="13" t="s">
        <v>1887</v>
      </c>
      <c r="F2488" s="14">
        <v>206</v>
      </c>
      <c r="G2488" s="14">
        <v>200</v>
      </c>
      <c r="H2488" s="14">
        <v>190</v>
      </c>
      <c r="I2488" s="16"/>
    </row>
    <row r="2489" spans="1:9" x14ac:dyDescent="0.25">
      <c r="A2489" s="13">
        <f>IF(E2489&gt;" ",COUNTA($E$3:E2489),"")</f>
        <v>2093</v>
      </c>
      <c r="B2489" s="10" t="s">
        <v>2373</v>
      </c>
      <c r="C2489" s="17" t="s">
        <v>2362</v>
      </c>
      <c r="D2489" s="98" t="s">
        <v>4384</v>
      </c>
      <c r="E2489" s="13" t="s">
        <v>1887</v>
      </c>
      <c r="F2489" s="14">
        <v>258</v>
      </c>
      <c r="G2489" s="14">
        <v>250</v>
      </c>
      <c r="H2489" s="14">
        <v>238</v>
      </c>
      <c r="I2489" s="16"/>
    </row>
    <row r="2490" spans="1:9" ht="25.5" x14ac:dyDescent="0.25">
      <c r="A2490" s="13" t="str">
        <f>IF(E2490&gt;" ",COUNTA($E$3:E2490),"")</f>
        <v/>
      </c>
      <c r="B2490" s="19" t="s">
        <v>3227</v>
      </c>
      <c r="C2490" s="18" t="s">
        <v>2886</v>
      </c>
      <c r="D2490" s="98"/>
      <c r="E2490" s="13"/>
      <c r="F2490" s="14"/>
      <c r="G2490" s="14"/>
      <c r="H2490" s="14"/>
      <c r="I2490" s="16"/>
    </row>
    <row r="2491" spans="1:9" ht="38.25" x14ac:dyDescent="0.25">
      <c r="A2491" s="13">
        <f>IF(E2491&gt;" ",COUNTA($E$3:E2491),"")</f>
        <v>2094</v>
      </c>
      <c r="B2491" s="10" t="s">
        <v>3081</v>
      </c>
      <c r="C2491" s="17" t="s">
        <v>2361</v>
      </c>
      <c r="D2491" s="107" t="s">
        <v>4447</v>
      </c>
      <c r="E2491" s="13" t="s">
        <v>1887</v>
      </c>
      <c r="F2491" s="14">
        <v>124</v>
      </c>
      <c r="G2491" s="14">
        <v>120</v>
      </c>
      <c r="H2491" s="14">
        <v>114</v>
      </c>
      <c r="I2491" s="16"/>
    </row>
    <row r="2492" spans="1:9" ht="38.25" x14ac:dyDescent="0.25">
      <c r="A2492" s="13">
        <f>IF(E2492&gt;" ",COUNTA($E$3:E2492),"")</f>
        <v>2095</v>
      </c>
      <c r="B2492" s="10" t="s">
        <v>3082</v>
      </c>
      <c r="C2492" s="17" t="s">
        <v>2357</v>
      </c>
      <c r="D2492" s="107" t="s">
        <v>4447</v>
      </c>
      <c r="E2492" s="13" t="s">
        <v>1887</v>
      </c>
      <c r="F2492" s="14">
        <v>144</v>
      </c>
      <c r="G2492" s="14">
        <v>140</v>
      </c>
      <c r="H2492" s="14">
        <v>133</v>
      </c>
      <c r="I2492" s="16"/>
    </row>
    <row r="2493" spans="1:9" ht="38.25" x14ac:dyDescent="0.25">
      <c r="A2493" s="13">
        <f>IF(E2493&gt;" ",COUNTA($E$3:E2493),"")</f>
        <v>2096</v>
      </c>
      <c r="B2493" s="10" t="s">
        <v>3083</v>
      </c>
      <c r="C2493" s="17" t="s">
        <v>2358</v>
      </c>
      <c r="D2493" s="107" t="s">
        <v>4447</v>
      </c>
      <c r="E2493" s="13" t="s">
        <v>1887</v>
      </c>
      <c r="F2493" s="14">
        <v>175</v>
      </c>
      <c r="G2493" s="14">
        <v>170</v>
      </c>
      <c r="H2493" s="14">
        <v>162</v>
      </c>
      <c r="I2493" s="16"/>
    </row>
    <row r="2494" spans="1:9" ht="38.25" x14ac:dyDescent="0.25">
      <c r="A2494" s="13">
        <f>IF(E2494&gt;" ",COUNTA($E$3:E2494),"")</f>
        <v>2097</v>
      </c>
      <c r="B2494" s="10" t="s">
        <v>3084</v>
      </c>
      <c r="C2494" s="17" t="s">
        <v>2362</v>
      </c>
      <c r="D2494" s="107" t="s">
        <v>4447</v>
      </c>
      <c r="E2494" s="13" t="s">
        <v>1887</v>
      </c>
      <c r="F2494" s="14">
        <v>247</v>
      </c>
      <c r="G2494" s="14">
        <v>240</v>
      </c>
      <c r="H2494" s="14">
        <v>228</v>
      </c>
      <c r="I2494" s="16"/>
    </row>
    <row r="2495" spans="1:9" ht="25.5" x14ac:dyDescent="0.25">
      <c r="A2495" s="13" t="str">
        <f>IF(E2495&gt;" ",COUNTA($E$3:E2495),"")</f>
        <v/>
      </c>
      <c r="B2495" s="19" t="s">
        <v>3228</v>
      </c>
      <c r="C2495" s="18" t="s">
        <v>2524</v>
      </c>
      <c r="D2495" s="98"/>
      <c r="E2495" s="13"/>
      <c r="F2495" s="14"/>
      <c r="G2495" s="14"/>
      <c r="H2495" s="14"/>
      <c r="I2495" s="16"/>
    </row>
    <row r="2496" spans="1:9" x14ac:dyDescent="0.25">
      <c r="A2496" s="13">
        <f>IF(E2496&gt;" ",COUNTA($E$3:E2496),"")</f>
        <v>2098</v>
      </c>
      <c r="B2496" s="10" t="s">
        <v>3811</v>
      </c>
      <c r="C2496" s="17" t="s">
        <v>2523</v>
      </c>
      <c r="D2496" s="98" t="s">
        <v>4380</v>
      </c>
      <c r="E2496" s="13" t="s">
        <v>1887</v>
      </c>
      <c r="F2496" s="14">
        <v>103</v>
      </c>
      <c r="G2496" s="14">
        <v>100</v>
      </c>
      <c r="H2496" s="14">
        <v>95</v>
      </c>
      <c r="I2496" s="16"/>
    </row>
    <row r="2497" spans="1:9" x14ac:dyDescent="0.25">
      <c r="A2497" s="13">
        <f>IF(E2497&gt;" ",COUNTA($E$3:E2497),"")</f>
        <v>2099</v>
      </c>
      <c r="B2497" s="10" t="s">
        <v>3812</v>
      </c>
      <c r="C2497" s="17" t="s">
        <v>2522</v>
      </c>
      <c r="D2497" s="98" t="s">
        <v>4380</v>
      </c>
      <c r="E2497" s="13" t="s">
        <v>1887</v>
      </c>
      <c r="F2497" s="14">
        <v>155</v>
      </c>
      <c r="G2497" s="14">
        <v>150</v>
      </c>
      <c r="H2497" s="14">
        <v>143</v>
      </c>
      <c r="I2497" s="16"/>
    </row>
    <row r="2498" spans="1:9" x14ac:dyDescent="0.25">
      <c r="A2498" s="13">
        <f>IF(E2498&gt;" ",COUNTA($E$3:E2498),"")</f>
        <v>2100</v>
      </c>
      <c r="B2498" s="10" t="s">
        <v>3813</v>
      </c>
      <c r="C2498" s="17" t="s">
        <v>2358</v>
      </c>
      <c r="D2498" s="98" t="s">
        <v>4380</v>
      </c>
      <c r="E2498" s="13" t="s">
        <v>1887</v>
      </c>
      <c r="F2498" s="14">
        <v>206</v>
      </c>
      <c r="G2498" s="14">
        <v>200</v>
      </c>
      <c r="H2498" s="14">
        <v>190</v>
      </c>
      <c r="I2498" s="16"/>
    </row>
    <row r="2499" spans="1:9" x14ac:dyDescent="0.25">
      <c r="A2499" s="13" t="str">
        <f>IF(E2499&gt;" ",COUNTA($E$3:E2499),"")</f>
        <v/>
      </c>
      <c r="B2499" s="19" t="s">
        <v>3229</v>
      </c>
      <c r="C2499" s="18" t="s">
        <v>3068</v>
      </c>
      <c r="D2499" s="98"/>
      <c r="E2499" s="13"/>
      <c r="F2499" s="14"/>
      <c r="G2499" s="14"/>
      <c r="H2499" s="14"/>
      <c r="I2499" s="16"/>
    </row>
    <row r="2500" spans="1:9" ht="38.25" x14ac:dyDescent="0.25">
      <c r="A2500" s="13">
        <f>IF(E2500&gt;" ",COUNTA($E$3:E2500),"")</f>
        <v>2101</v>
      </c>
      <c r="B2500" s="10" t="s">
        <v>2377</v>
      </c>
      <c r="C2500" s="17" t="s">
        <v>2355</v>
      </c>
      <c r="D2500" s="107" t="s">
        <v>4448</v>
      </c>
      <c r="E2500" s="13" t="s">
        <v>1887</v>
      </c>
      <c r="F2500" s="14">
        <v>51.5</v>
      </c>
      <c r="G2500" s="14">
        <v>50</v>
      </c>
      <c r="H2500" s="14">
        <v>47.5</v>
      </c>
      <c r="I2500" s="16"/>
    </row>
    <row r="2501" spans="1:9" ht="38.25" x14ac:dyDescent="0.25">
      <c r="A2501" s="13">
        <f>IF(E2501&gt;" ",COUNTA($E$3:E2501),"")</f>
        <v>2102</v>
      </c>
      <c r="B2501" s="10" t="s">
        <v>2378</v>
      </c>
      <c r="C2501" s="17" t="s">
        <v>2356</v>
      </c>
      <c r="D2501" s="107" t="s">
        <v>4448</v>
      </c>
      <c r="E2501" s="13" t="s">
        <v>1887</v>
      </c>
      <c r="F2501" s="14">
        <v>57</v>
      </c>
      <c r="G2501" s="14">
        <v>55</v>
      </c>
      <c r="H2501" s="14">
        <v>52</v>
      </c>
      <c r="I2501" s="16"/>
    </row>
    <row r="2502" spans="1:9" ht="38.25" x14ac:dyDescent="0.25">
      <c r="A2502" s="13">
        <f>IF(E2502&gt;" ",COUNTA($E$3:E2502),"")</f>
        <v>2103</v>
      </c>
      <c r="B2502" s="10" t="s">
        <v>2379</v>
      </c>
      <c r="C2502" s="17" t="s">
        <v>2357</v>
      </c>
      <c r="D2502" s="107" t="s">
        <v>4448</v>
      </c>
      <c r="E2502" s="13" t="s">
        <v>1887</v>
      </c>
      <c r="F2502" s="14">
        <v>67</v>
      </c>
      <c r="G2502" s="14">
        <v>65</v>
      </c>
      <c r="H2502" s="14">
        <v>62</v>
      </c>
      <c r="I2502" s="16"/>
    </row>
    <row r="2503" spans="1:9" ht="38.25" x14ac:dyDescent="0.25">
      <c r="A2503" s="13">
        <f>IF(E2503&gt;" ",COUNTA($E$3:E2503),"")</f>
        <v>2104</v>
      </c>
      <c r="B2503" s="10" t="s">
        <v>2380</v>
      </c>
      <c r="C2503" s="17" t="s">
        <v>2358</v>
      </c>
      <c r="D2503" s="107" t="s">
        <v>4448</v>
      </c>
      <c r="E2503" s="13" t="s">
        <v>1887</v>
      </c>
      <c r="F2503" s="14">
        <v>82</v>
      </c>
      <c r="G2503" s="14">
        <v>80</v>
      </c>
      <c r="H2503" s="14">
        <v>76</v>
      </c>
      <c r="I2503" s="16"/>
    </row>
    <row r="2504" spans="1:9" x14ac:dyDescent="0.25">
      <c r="A2504" s="13" t="str">
        <f>IF(E2504&gt;" ",COUNTA($E$3:E2504),"")</f>
        <v/>
      </c>
      <c r="B2504" s="19" t="s">
        <v>3230</v>
      </c>
      <c r="C2504" s="18" t="s">
        <v>3069</v>
      </c>
      <c r="D2504" s="98"/>
      <c r="E2504" s="13"/>
      <c r="F2504" s="14"/>
      <c r="G2504" s="14"/>
      <c r="H2504" s="14"/>
      <c r="I2504" s="16"/>
    </row>
    <row r="2505" spans="1:9" x14ac:dyDescent="0.25">
      <c r="A2505" s="13">
        <f>IF(E2505&gt;" ",COUNTA($E$3:E2505),"")</f>
        <v>2105</v>
      </c>
      <c r="B2505" s="10" t="s">
        <v>2374</v>
      </c>
      <c r="C2505" s="17" t="s">
        <v>3661</v>
      </c>
      <c r="D2505" s="98" t="s">
        <v>4384</v>
      </c>
      <c r="E2505" s="13" t="s">
        <v>1887</v>
      </c>
      <c r="F2505" s="14">
        <v>206</v>
      </c>
      <c r="G2505" s="14">
        <v>200</v>
      </c>
      <c r="H2505" s="14">
        <v>190</v>
      </c>
      <c r="I2505" s="16"/>
    </row>
    <row r="2506" spans="1:9" x14ac:dyDescent="0.25">
      <c r="A2506" s="13">
        <f>IF(E2506&gt;" ",COUNTA($E$3:E2506),"")</f>
        <v>2106</v>
      </c>
      <c r="B2506" s="10" t="s">
        <v>2375</v>
      </c>
      <c r="C2506" s="17" t="s">
        <v>3660</v>
      </c>
      <c r="D2506" s="98" t="s">
        <v>4384</v>
      </c>
      <c r="E2506" s="13" t="s">
        <v>1887</v>
      </c>
      <c r="F2506" s="14">
        <v>237</v>
      </c>
      <c r="G2506" s="14">
        <v>230</v>
      </c>
      <c r="H2506" s="14">
        <v>219</v>
      </c>
      <c r="I2506" s="16"/>
    </row>
    <row r="2507" spans="1:9" x14ac:dyDescent="0.25">
      <c r="A2507" s="13">
        <f>IF(E2507&gt;" ",COUNTA($E$3:E2507),"")</f>
        <v>2107</v>
      </c>
      <c r="B2507" s="19" t="s">
        <v>2376</v>
      </c>
      <c r="C2507" s="18" t="s">
        <v>3597</v>
      </c>
      <c r="D2507" s="98" t="s">
        <v>4384</v>
      </c>
      <c r="E2507" s="13" t="s">
        <v>1887</v>
      </c>
      <c r="F2507" s="14">
        <v>25.8</v>
      </c>
      <c r="G2507" s="14">
        <v>25</v>
      </c>
      <c r="H2507" s="14">
        <v>23.8</v>
      </c>
      <c r="I2507" s="16"/>
    </row>
    <row r="2508" spans="1:9" x14ac:dyDescent="0.25">
      <c r="A2508" s="13">
        <f>IF(E2508&gt;" ",COUNTA($E$3:E2508),"")</f>
        <v>2108</v>
      </c>
      <c r="B2508" s="19" t="s">
        <v>2338</v>
      </c>
      <c r="C2508" s="18" t="s">
        <v>1178</v>
      </c>
      <c r="D2508" s="105" t="s">
        <v>4442</v>
      </c>
      <c r="E2508" s="13" t="s">
        <v>1887</v>
      </c>
      <c r="F2508" s="14">
        <v>103</v>
      </c>
      <c r="G2508" s="14">
        <v>100</v>
      </c>
      <c r="H2508" s="14">
        <v>95</v>
      </c>
      <c r="I2508" s="16"/>
    </row>
    <row r="2509" spans="1:9" x14ac:dyDescent="0.25">
      <c r="A2509" s="13">
        <f>IF(E2509&gt;" ",COUNTA($E$3:E2509),"")</f>
        <v>2109</v>
      </c>
      <c r="B2509" s="19" t="s">
        <v>2339</v>
      </c>
      <c r="C2509" s="18" t="s">
        <v>3070</v>
      </c>
      <c r="D2509" s="105" t="s">
        <v>4442</v>
      </c>
      <c r="E2509" s="13" t="s">
        <v>1887</v>
      </c>
      <c r="F2509" s="14">
        <v>20.6</v>
      </c>
      <c r="G2509" s="14">
        <v>20</v>
      </c>
      <c r="H2509" s="14">
        <v>19</v>
      </c>
      <c r="I2509" s="16"/>
    </row>
    <row r="2510" spans="1:9" x14ac:dyDescent="0.25">
      <c r="A2510" s="13">
        <f>IF(E2510&gt;" ",COUNTA($E$3:E2510),"")</f>
        <v>2110</v>
      </c>
      <c r="B2510" s="19" t="s">
        <v>38</v>
      </c>
      <c r="C2510" s="18" t="s">
        <v>2354</v>
      </c>
      <c r="D2510" s="105" t="s">
        <v>4449</v>
      </c>
      <c r="E2510" s="13" t="s">
        <v>592</v>
      </c>
      <c r="F2510" s="14">
        <v>36.1</v>
      </c>
      <c r="G2510" s="14">
        <v>35</v>
      </c>
      <c r="H2510" s="14">
        <v>33.299999999999997</v>
      </c>
      <c r="I2510" s="16"/>
    </row>
    <row r="2511" spans="1:9" x14ac:dyDescent="0.25">
      <c r="A2511" s="13" t="str">
        <f>IF(E2511&gt;" ",COUNTA($E$3:E2511),"")</f>
        <v/>
      </c>
      <c r="B2511" s="19" t="s">
        <v>3231</v>
      </c>
      <c r="C2511" s="18" t="s">
        <v>3232</v>
      </c>
      <c r="D2511" s="98"/>
      <c r="E2511" s="13"/>
      <c r="F2511" s="14"/>
      <c r="G2511" s="14"/>
      <c r="H2511" s="14"/>
      <c r="I2511" s="16"/>
    </row>
    <row r="2512" spans="1:9" ht="25.5" x14ac:dyDescent="0.25">
      <c r="A2512" s="13">
        <f>IF(E2512&gt;" ",COUNTA($E$3:E2512),"")</f>
        <v>2111</v>
      </c>
      <c r="B2512" s="10" t="s">
        <v>2039</v>
      </c>
      <c r="C2512" s="17" t="s">
        <v>3599</v>
      </c>
      <c r="D2512" s="107" t="s">
        <v>4444</v>
      </c>
      <c r="E2512" s="13" t="s">
        <v>1887</v>
      </c>
      <c r="F2512" s="14">
        <v>25.8</v>
      </c>
      <c r="G2512" s="14">
        <v>25</v>
      </c>
      <c r="H2512" s="14">
        <v>23.8</v>
      </c>
      <c r="I2512" s="16"/>
    </row>
    <row r="2513" spans="1:9" ht="25.5" x14ac:dyDescent="0.25">
      <c r="A2513" s="13">
        <f>IF(E2513&gt;" ",COUNTA($E$3:E2513),"")</f>
        <v>2112</v>
      </c>
      <c r="B2513" s="10" t="s">
        <v>2040</v>
      </c>
      <c r="C2513" s="17" t="s">
        <v>3600</v>
      </c>
      <c r="D2513" s="107" t="s">
        <v>4444</v>
      </c>
      <c r="E2513" s="13" t="s">
        <v>1887</v>
      </c>
      <c r="F2513" s="14">
        <v>10.3</v>
      </c>
      <c r="G2513" s="14">
        <v>10</v>
      </c>
      <c r="H2513" s="14">
        <v>9.5</v>
      </c>
      <c r="I2513" s="16"/>
    </row>
    <row r="2514" spans="1:9" x14ac:dyDescent="0.25">
      <c r="A2514" s="13">
        <f>IF(E2514&gt;" ",COUNTA($E$3:E2514),"")</f>
        <v>2113</v>
      </c>
      <c r="B2514" s="19" t="s">
        <v>600</v>
      </c>
      <c r="C2514" s="18" t="s">
        <v>601</v>
      </c>
      <c r="D2514" s="98" t="s">
        <v>4235</v>
      </c>
      <c r="E2514" s="13" t="s">
        <v>602</v>
      </c>
      <c r="F2514" s="14">
        <v>2.1</v>
      </c>
      <c r="G2514" s="14">
        <v>2</v>
      </c>
      <c r="H2514" s="14">
        <v>1.9</v>
      </c>
      <c r="I2514" s="16"/>
    </row>
    <row r="2515" spans="1:9" x14ac:dyDescent="0.25">
      <c r="A2515" s="13">
        <f>IF(E2515&gt;" ",COUNTA($E$3:E2515),"")</f>
        <v>2114</v>
      </c>
      <c r="B2515" s="19" t="s">
        <v>3260</v>
      </c>
      <c r="C2515" s="18" t="s">
        <v>3261</v>
      </c>
      <c r="D2515" s="98" t="s">
        <v>4235</v>
      </c>
      <c r="E2515" s="13" t="s">
        <v>602</v>
      </c>
      <c r="F2515" s="14">
        <v>6.2</v>
      </c>
      <c r="G2515" s="14">
        <v>6</v>
      </c>
      <c r="H2515" s="14">
        <v>5.7</v>
      </c>
      <c r="I2515" s="16"/>
    </row>
    <row r="2516" spans="1:9" x14ac:dyDescent="0.25">
      <c r="A2516" s="13">
        <f>IF(E2516&gt;" ",COUNTA($E$3:E2516),"")</f>
        <v>2115</v>
      </c>
      <c r="B2516" s="19" t="s">
        <v>36</v>
      </c>
      <c r="C2516" s="18" t="s">
        <v>3601</v>
      </c>
      <c r="D2516" s="98" t="s">
        <v>4322</v>
      </c>
      <c r="E2516" s="13" t="s">
        <v>2993</v>
      </c>
      <c r="F2516" s="14">
        <v>13.4</v>
      </c>
      <c r="G2516" s="14">
        <v>13</v>
      </c>
      <c r="H2516" s="14">
        <v>12.4</v>
      </c>
      <c r="I2516" s="16"/>
    </row>
    <row r="2517" spans="1:9" x14ac:dyDescent="0.25">
      <c r="A2517" s="13" t="str">
        <f>IF(E2517&gt;" ",COUNTA($E$3:E2517),"")</f>
        <v/>
      </c>
      <c r="B2517" s="19" t="s">
        <v>3233</v>
      </c>
      <c r="C2517" s="18" t="s">
        <v>829</v>
      </c>
      <c r="D2517" s="98"/>
      <c r="E2517" s="13"/>
      <c r="F2517" s="14"/>
      <c r="G2517" s="14"/>
      <c r="H2517" s="14"/>
      <c r="I2517" s="16"/>
    </row>
    <row r="2518" spans="1:9" x14ac:dyDescent="0.25">
      <c r="A2518" s="13">
        <f>IF(E2518&gt;" ",COUNTA($E$3:E2518),"")</f>
        <v>2116</v>
      </c>
      <c r="B2518" s="10" t="s">
        <v>4223</v>
      </c>
      <c r="C2518" s="17" t="s">
        <v>4224</v>
      </c>
      <c r="D2518" s="98" t="s">
        <v>4274</v>
      </c>
      <c r="E2518" s="13" t="s">
        <v>2990</v>
      </c>
      <c r="F2518" s="14">
        <v>5.6</v>
      </c>
      <c r="G2518" s="14">
        <v>5.4</v>
      </c>
      <c r="H2518" s="14">
        <v>5.0999999999999996</v>
      </c>
      <c r="I2518" s="16"/>
    </row>
    <row r="2519" spans="1:9" x14ac:dyDescent="0.25">
      <c r="A2519" s="13">
        <f>IF(E2519&gt;" ",COUNTA($E$3:E2519),"")</f>
        <v>2117</v>
      </c>
      <c r="B2519" s="10" t="s">
        <v>4225</v>
      </c>
      <c r="C2519" s="17" t="s">
        <v>4226</v>
      </c>
      <c r="D2519" s="98" t="s">
        <v>4274</v>
      </c>
      <c r="E2519" s="13" t="s">
        <v>2990</v>
      </c>
      <c r="F2519" s="14">
        <v>7</v>
      </c>
      <c r="G2519" s="14">
        <v>6.8</v>
      </c>
      <c r="H2519" s="14">
        <v>6.5</v>
      </c>
      <c r="I2519" s="16"/>
    </row>
    <row r="2520" spans="1:9" x14ac:dyDescent="0.25">
      <c r="A2520" s="13">
        <f>IF(E2520&gt;" ",COUNTA($E$3:E2520),"")</f>
        <v>2118</v>
      </c>
      <c r="B2520" s="10" t="s">
        <v>4227</v>
      </c>
      <c r="C2520" s="17" t="s">
        <v>2033</v>
      </c>
      <c r="D2520" s="98" t="s">
        <v>4274</v>
      </c>
      <c r="E2520" s="13" t="s">
        <v>2990</v>
      </c>
      <c r="F2520" s="14">
        <v>8.4</v>
      </c>
      <c r="G2520" s="14">
        <v>8.1999999999999993</v>
      </c>
      <c r="H2520" s="14">
        <v>7.8</v>
      </c>
      <c r="I2520" s="16"/>
    </row>
    <row r="2521" spans="1:9" x14ac:dyDescent="0.25">
      <c r="A2521" s="13">
        <f>IF(E2521&gt;" ",COUNTA($E$3:E2521),"")</f>
        <v>2119</v>
      </c>
      <c r="B2521" s="19" t="s">
        <v>2034</v>
      </c>
      <c r="C2521" s="18" t="s">
        <v>2035</v>
      </c>
      <c r="D2521" s="98" t="s">
        <v>4274</v>
      </c>
      <c r="E2521" s="13" t="s">
        <v>2990</v>
      </c>
      <c r="F2521" s="14">
        <v>6.5</v>
      </c>
      <c r="G2521" s="14">
        <v>6.3</v>
      </c>
      <c r="H2521" s="14">
        <v>6</v>
      </c>
      <c r="I2521" s="16"/>
    </row>
    <row r="2522" spans="1:9" ht="25.5" x14ac:dyDescent="0.25">
      <c r="A2522" s="13" t="str">
        <f>IF(E2522&gt;" ",COUNTA($E$3:E2522),"")</f>
        <v/>
      </c>
      <c r="B2522" s="19" t="s">
        <v>3234</v>
      </c>
      <c r="C2522" s="18" t="s">
        <v>1891</v>
      </c>
      <c r="D2522" s="98"/>
      <c r="E2522" s="13"/>
      <c r="F2522" s="14"/>
      <c r="G2522" s="14"/>
      <c r="H2522" s="14"/>
      <c r="I2522" s="16"/>
    </row>
    <row r="2523" spans="1:9" ht="25.5" x14ac:dyDescent="0.25">
      <c r="A2523" s="13">
        <f>IF(E2523&gt;" ",COUNTA($E$3:E2523),"")</f>
        <v>2120</v>
      </c>
      <c r="B2523" s="10" t="s">
        <v>1560</v>
      </c>
      <c r="C2523" s="17" t="s">
        <v>1561</v>
      </c>
      <c r="D2523" s="98" t="s">
        <v>4321</v>
      </c>
      <c r="E2523" s="13" t="s">
        <v>1887</v>
      </c>
      <c r="F2523" s="14">
        <v>390</v>
      </c>
      <c r="G2523" s="14">
        <v>380</v>
      </c>
      <c r="H2523" s="14">
        <v>360</v>
      </c>
      <c r="I2523" s="16"/>
    </row>
    <row r="2524" spans="1:9" ht="25.5" x14ac:dyDescent="0.25">
      <c r="A2524" s="13">
        <f>IF(E2524&gt;" ",COUNTA($E$3:E2524),"")</f>
        <v>2121</v>
      </c>
      <c r="B2524" s="10" t="s">
        <v>1562</v>
      </c>
      <c r="C2524" s="17" t="s">
        <v>1563</v>
      </c>
      <c r="D2524" s="98" t="s">
        <v>4321</v>
      </c>
      <c r="E2524" s="13" t="s">
        <v>1887</v>
      </c>
      <c r="F2524" s="14">
        <v>450</v>
      </c>
      <c r="G2524" s="14">
        <v>435</v>
      </c>
      <c r="H2524" s="14">
        <v>410</v>
      </c>
      <c r="I2524" s="16"/>
    </row>
    <row r="2525" spans="1:9" ht="25.5" x14ac:dyDescent="0.25">
      <c r="A2525" s="13">
        <f>IF(E2525&gt;" ",COUNTA($E$3:E2525),"")</f>
        <v>2122</v>
      </c>
      <c r="B2525" s="10" t="s">
        <v>1564</v>
      </c>
      <c r="C2525" s="17" t="s">
        <v>130</v>
      </c>
      <c r="D2525" s="98" t="s">
        <v>4321</v>
      </c>
      <c r="E2525" s="13" t="s">
        <v>1887</v>
      </c>
      <c r="F2525" s="14">
        <v>410</v>
      </c>
      <c r="G2525" s="14">
        <v>400</v>
      </c>
      <c r="H2525" s="14">
        <v>380</v>
      </c>
      <c r="I2525" s="16"/>
    </row>
    <row r="2526" spans="1:9" ht="25.5" x14ac:dyDescent="0.25">
      <c r="A2526" s="13">
        <f>IF(E2526&gt;" ",COUNTA($E$3:E2526),"")</f>
        <v>2123</v>
      </c>
      <c r="B2526" s="10" t="s">
        <v>131</v>
      </c>
      <c r="C2526" s="17" t="s">
        <v>132</v>
      </c>
      <c r="D2526" s="98" t="s">
        <v>4321</v>
      </c>
      <c r="E2526" s="13" t="s">
        <v>1887</v>
      </c>
      <c r="F2526" s="14">
        <v>450</v>
      </c>
      <c r="G2526" s="14">
        <v>435</v>
      </c>
      <c r="H2526" s="14">
        <v>410</v>
      </c>
      <c r="I2526" s="16"/>
    </row>
    <row r="2527" spans="1:9" ht="25.5" x14ac:dyDescent="0.25">
      <c r="A2527" s="13">
        <f>IF(E2527&gt;" ",COUNTA($E$3:E2527),"")</f>
        <v>2124</v>
      </c>
      <c r="B2527" s="10" t="s">
        <v>133</v>
      </c>
      <c r="C2527" s="17" t="s">
        <v>3071</v>
      </c>
      <c r="D2527" s="98" t="s">
        <v>4321</v>
      </c>
      <c r="E2527" s="13" t="s">
        <v>1887</v>
      </c>
      <c r="F2527" s="14">
        <v>430</v>
      </c>
      <c r="G2527" s="14">
        <v>420</v>
      </c>
      <c r="H2527" s="14">
        <v>400</v>
      </c>
      <c r="I2527" s="16"/>
    </row>
    <row r="2528" spans="1:9" ht="25.5" x14ac:dyDescent="0.25">
      <c r="A2528" s="13">
        <f>IF(E2528&gt;" ",COUNTA($E$3:E2528),"")</f>
        <v>2125</v>
      </c>
      <c r="B2528" s="10" t="s">
        <v>134</v>
      </c>
      <c r="C2528" s="17" t="s">
        <v>135</v>
      </c>
      <c r="D2528" s="98" t="s">
        <v>4321</v>
      </c>
      <c r="E2528" s="13" t="s">
        <v>1887</v>
      </c>
      <c r="F2528" s="14">
        <v>470</v>
      </c>
      <c r="G2528" s="14">
        <v>460</v>
      </c>
      <c r="H2528" s="14">
        <v>440</v>
      </c>
      <c r="I2528" s="16"/>
    </row>
    <row r="2529" spans="1:9" ht="25.5" x14ac:dyDescent="0.25">
      <c r="A2529" s="13">
        <f>IF(E2529&gt;" ",COUNTA($E$3:E2529),"")</f>
        <v>2126</v>
      </c>
      <c r="B2529" s="10" t="s">
        <v>136</v>
      </c>
      <c r="C2529" s="17" t="s">
        <v>137</v>
      </c>
      <c r="D2529" s="98" t="s">
        <v>4321</v>
      </c>
      <c r="E2529" s="13" t="s">
        <v>1887</v>
      </c>
      <c r="F2529" s="14">
        <v>500</v>
      </c>
      <c r="G2529" s="14">
        <v>485</v>
      </c>
      <c r="H2529" s="14">
        <v>460</v>
      </c>
      <c r="I2529" s="16"/>
    </row>
    <row r="2530" spans="1:9" ht="25.5" x14ac:dyDescent="0.25">
      <c r="A2530" s="13">
        <f>IF(E2530&gt;" ",COUNTA($E$3:E2530),"")</f>
        <v>2127</v>
      </c>
      <c r="B2530" s="10" t="s">
        <v>138</v>
      </c>
      <c r="C2530" s="17" t="s">
        <v>3072</v>
      </c>
      <c r="D2530" s="98" t="s">
        <v>4321</v>
      </c>
      <c r="E2530" s="13" t="s">
        <v>1887</v>
      </c>
      <c r="F2530" s="14">
        <v>540</v>
      </c>
      <c r="G2530" s="14">
        <v>520</v>
      </c>
      <c r="H2530" s="14">
        <v>490</v>
      </c>
      <c r="I2530" s="16"/>
    </row>
    <row r="2531" spans="1:9" ht="25.5" x14ac:dyDescent="0.25">
      <c r="A2531" s="13" t="str">
        <f>IF(E2531&gt;" ",COUNTA($E$3:E2531),"")</f>
        <v/>
      </c>
      <c r="B2531" s="19" t="s">
        <v>1892</v>
      </c>
      <c r="C2531" s="18" t="s">
        <v>1893</v>
      </c>
      <c r="D2531" s="98"/>
      <c r="E2531" s="13"/>
      <c r="F2531" s="14"/>
      <c r="G2531" s="14"/>
      <c r="H2531" s="14"/>
      <c r="I2531" s="16"/>
    </row>
    <row r="2532" spans="1:9" ht="25.5" x14ac:dyDescent="0.25">
      <c r="A2532" s="13">
        <f>IF(E2532&gt;" ",COUNTA($E$3:E2532),"")</f>
        <v>2128</v>
      </c>
      <c r="B2532" s="10" t="s">
        <v>16</v>
      </c>
      <c r="C2532" s="17" t="s">
        <v>3217</v>
      </c>
      <c r="D2532" s="98" t="s">
        <v>4321</v>
      </c>
      <c r="E2532" s="13" t="s">
        <v>1887</v>
      </c>
      <c r="F2532" s="14">
        <v>480</v>
      </c>
      <c r="G2532" s="14">
        <v>465</v>
      </c>
      <c r="H2532" s="14">
        <v>440</v>
      </c>
      <c r="I2532" s="16"/>
    </row>
    <row r="2533" spans="1:9" ht="25.5" x14ac:dyDescent="0.25">
      <c r="A2533" s="13">
        <f>IF(E2533&gt;" ",COUNTA($E$3:E2533),"")</f>
        <v>2129</v>
      </c>
      <c r="B2533" s="10" t="s">
        <v>3218</v>
      </c>
      <c r="C2533" s="17" t="s">
        <v>825</v>
      </c>
      <c r="D2533" s="98" t="s">
        <v>4321</v>
      </c>
      <c r="E2533" s="13" t="s">
        <v>1887</v>
      </c>
      <c r="F2533" s="14">
        <v>620</v>
      </c>
      <c r="G2533" s="14">
        <v>600</v>
      </c>
      <c r="H2533" s="14">
        <v>570</v>
      </c>
      <c r="I2533" s="16"/>
    </row>
    <row r="2534" spans="1:9" ht="25.5" x14ac:dyDescent="0.25">
      <c r="A2534" s="13">
        <f>IF(E2534&gt;" ",COUNTA($E$3:E2534),"")</f>
        <v>2130</v>
      </c>
      <c r="B2534" s="10" t="s">
        <v>3219</v>
      </c>
      <c r="C2534" s="17" t="s">
        <v>3220</v>
      </c>
      <c r="D2534" s="98" t="s">
        <v>4321</v>
      </c>
      <c r="E2534" s="13" t="s">
        <v>1887</v>
      </c>
      <c r="F2534" s="14">
        <v>610</v>
      </c>
      <c r="G2534" s="14">
        <v>590</v>
      </c>
      <c r="H2534" s="14">
        <v>560</v>
      </c>
      <c r="I2534" s="16"/>
    </row>
    <row r="2535" spans="1:9" ht="25.5" x14ac:dyDescent="0.25">
      <c r="A2535" s="13">
        <f>IF(E2535&gt;" ",COUNTA($E$3:E2535),"")</f>
        <v>2131</v>
      </c>
      <c r="B2535" s="10" t="s">
        <v>3221</v>
      </c>
      <c r="C2535" s="17" t="s">
        <v>826</v>
      </c>
      <c r="D2535" s="98" t="s">
        <v>4321</v>
      </c>
      <c r="E2535" s="13" t="s">
        <v>1887</v>
      </c>
      <c r="F2535" s="14">
        <v>780</v>
      </c>
      <c r="G2535" s="14">
        <v>760</v>
      </c>
      <c r="H2535" s="14">
        <v>720</v>
      </c>
      <c r="I2535" s="16"/>
    </row>
    <row r="2536" spans="1:9" ht="25.5" x14ac:dyDescent="0.25">
      <c r="A2536" s="13">
        <f>IF(E2536&gt;" ",COUNTA($E$3:E2536),"")</f>
        <v>2132</v>
      </c>
      <c r="B2536" s="10" t="s">
        <v>3222</v>
      </c>
      <c r="C2536" s="17" t="s">
        <v>3223</v>
      </c>
      <c r="D2536" s="98" t="s">
        <v>4321</v>
      </c>
      <c r="E2536" s="13" t="s">
        <v>1887</v>
      </c>
      <c r="F2536" s="14">
        <v>480</v>
      </c>
      <c r="G2536" s="14">
        <v>465</v>
      </c>
      <c r="H2536" s="14">
        <v>440</v>
      </c>
      <c r="I2536" s="16"/>
    </row>
    <row r="2537" spans="1:9" ht="25.5" x14ac:dyDescent="0.25">
      <c r="A2537" s="13">
        <f>IF(E2537&gt;" ",COUNTA($E$3:E2537),"")</f>
        <v>2133</v>
      </c>
      <c r="B2537" s="10" t="s">
        <v>3224</v>
      </c>
      <c r="C2537" s="17" t="s">
        <v>827</v>
      </c>
      <c r="D2537" s="98" t="s">
        <v>4321</v>
      </c>
      <c r="E2537" s="13" t="s">
        <v>1887</v>
      </c>
      <c r="F2537" s="14">
        <v>620</v>
      </c>
      <c r="G2537" s="14">
        <v>600</v>
      </c>
      <c r="H2537" s="14">
        <v>570</v>
      </c>
      <c r="I2537" s="16"/>
    </row>
    <row r="2538" spans="1:9" ht="25.5" x14ac:dyDescent="0.25">
      <c r="A2538" s="13">
        <f>IF(E2538&gt;" ",COUNTA($E$3:E2538),"")</f>
        <v>2134</v>
      </c>
      <c r="B2538" s="10" t="s">
        <v>3225</v>
      </c>
      <c r="C2538" s="17" t="s">
        <v>17</v>
      </c>
      <c r="D2538" s="98" t="s">
        <v>4321</v>
      </c>
      <c r="E2538" s="13" t="s">
        <v>1887</v>
      </c>
      <c r="F2538" s="14">
        <v>610</v>
      </c>
      <c r="G2538" s="14">
        <v>590</v>
      </c>
      <c r="H2538" s="14">
        <v>560</v>
      </c>
      <c r="I2538" s="16"/>
    </row>
    <row r="2539" spans="1:9" ht="25.5" x14ac:dyDescent="0.25">
      <c r="A2539" s="13">
        <f>IF(E2539&gt;" ",COUNTA($E$3:E2539),"")</f>
        <v>2135</v>
      </c>
      <c r="B2539" s="10" t="s">
        <v>18</v>
      </c>
      <c r="C2539" s="17" t="s">
        <v>828</v>
      </c>
      <c r="D2539" s="98" t="s">
        <v>4321</v>
      </c>
      <c r="E2539" s="13" t="s">
        <v>1887</v>
      </c>
      <c r="F2539" s="14">
        <v>780</v>
      </c>
      <c r="G2539" s="14">
        <v>760</v>
      </c>
      <c r="H2539" s="14">
        <v>720</v>
      </c>
      <c r="I2539" s="16"/>
    </row>
    <row r="2540" spans="1:9" ht="15" customHeight="1" x14ac:dyDescent="0.25">
      <c r="A2540" s="13" t="str">
        <f>IF(E2540&gt;" ",COUNTA($E$3:E2540),"")</f>
        <v/>
      </c>
      <c r="B2540" s="19" t="s">
        <v>1894</v>
      </c>
      <c r="C2540" s="18" t="s">
        <v>824</v>
      </c>
      <c r="D2540" s="98"/>
      <c r="E2540" s="13"/>
      <c r="F2540" s="14"/>
      <c r="G2540" s="14"/>
      <c r="H2540" s="14"/>
      <c r="I2540" s="16"/>
    </row>
    <row r="2541" spans="1:9" x14ac:dyDescent="0.25">
      <c r="A2541" s="13">
        <f>IF(E2541&gt;" ",COUNTA($E$3:E2541),"")</f>
        <v>2136</v>
      </c>
      <c r="B2541" s="10" t="s">
        <v>19</v>
      </c>
      <c r="C2541" s="17" t="s">
        <v>20</v>
      </c>
      <c r="D2541" s="98" t="s">
        <v>4321</v>
      </c>
      <c r="E2541" s="13" t="s">
        <v>1887</v>
      </c>
      <c r="F2541" s="14">
        <v>650</v>
      </c>
      <c r="G2541" s="14">
        <v>630</v>
      </c>
      <c r="H2541" s="14">
        <v>600</v>
      </c>
      <c r="I2541" s="16"/>
    </row>
    <row r="2542" spans="1:9" x14ac:dyDescent="0.25">
      <c r="A2542" s="13">
        <f>IF(E2542&gt;" ",COUNTA($E$3:E2542),"")</f>
        <v>2137</v>
      </c>
      <c r="B2542" s="10" t="s">
        <v>21</v>
      </c>
      <c r="C2542" s="17" t="s">
        <v>1172</v>
      </c>
      <c r="D2542" s="98" t="s">
        <v>4321</v>
      </c>
      <c r="E2542" s="13" t="s">
        <v>1887</v>
      </c>
      <c r="F2542" s="14">
        <v>780</v>
      </c>
      <c r="G2542" s="14">
        <v>760</v>
      </c>
      <c r="H2542" s="14">
        <v>720</v>
      </c>
      <c r="I2542" s="16"/>
    </row>
    <row r="2543" spans="1:9" x14ac:dyDescent="0.25">
      <c r="A2543" s="13" t="str">
        <f>IF(E2543&gt;" ",COUNTA($E$3:E2543),"")</f>
        <v/>
      </c>
      <c r="B2543" s="19" t="s">
        <v>1895</v>
      </c>
      <c r="C2543" s="18" t="s">
        <v>248</v>
      </c>
      <c r="D2543" s="98"/>
      <c r="E2543" s="13"/>
      <c r="F2543" s="14"/>
      <c r="G2543" s="14"/>
      <c r="H2543" s="14"/>
      <c r="I2543" s="16"/>
    </row>
    <row r="2544" spans="1:9" x14ac:dyDescent="0.25">
      <c r="A2544" s="13">
        <f>IF(E2544&gt;" ",COUNTA($E$3:E2544),"")</f>
        <v>2138</v>
      </c>
      <c r="B2544" s="10" t="s">
        <v>22</v>
      </c>
      <c r="C2544" s="17" t="s">
        <v>23</v>
      </c>
      <c r="D2544" s="98" t="s">
        <v>4321</v>
      </c>
      <c r="E2544" s="13" t="s">
        <v>1887</v>
      </c>
      <c r="F2544" s="14">
        <v>125</v>
      </c>
      <c r="G2544" s="14">
        <v>121</v>
      </c>
      <c r="H2544" s="14">
        <v>115</v>
      </c>
      <c r="I2544" s="16"/>
    </row>
    <row r="2545" spans="1:9" x14ac:dyDescent="0.25">
      <c r="A2545" s="13">
        <f>IF(E2545&gt;" ",COUNTA($E$3:E2545),"")</f>
        <v>2139</v>
      </c>
      <c r="B2545" s="10" t="s">
        <v>24</v>
      </c>
      <c r="C2545" s="17" t="s">
        <v>25</v>
      </c>
      <c r="D2545" s="98" t="s">
        <v>4321</v>
      </c>
      <c r="E2545" s="13" t="s">
        <v>1887</v>
      </c>
      <c r="F2545" s="14">
        <v>146</v>
      </c>
      <c r="G2545" s="14">
        <v>142</v>
      </c>
      <c r="H2545" s="14">
        <v>135</v>
      </c>
      <c r="I2545" s="16"/>
    </row>
    <row r="2546" spans="1:9" x14ac:dyDescent="0.25">
      <c r="A2546" s="13">
        <f>IF(E2546&gt;" ",COUNTA($E$3:E2546),"")</f>
        <v>2140</v>
      </c>
      <c r="B2546" s="10" t="s">
        <v>26</v>
      </c>
      <c r="C2546" s="17" t="s">
        <v>27</v>
      </c>
      <c r="D2546" s="98" t="s">
        <v>4321</v>
      </c>
      <c r="E2546" s="13" t="s">
        <v>1887</v>
      </c>
      <c r="F2546" s="14">
        <v>211</v>
      </c>
      <c r="G2546" s="14">
        <v>205</v>
      </c>
      <c r="H2546" s="14">
        <v>195</v>
      </c>
      <c r="I2546" s="16"/>
    </row>
    <row r="2547" spans="1:9" x14ac:dyDescent="0.25">
      <c r="A2547" s="13" t="str">
        <f>IF(E2547&gt;" ",COUNTA($E$3:E2547),"")</f>
        <v/>
      </c>
      <c r="B2547" s="10"/>
      <c r="C2547" s="17"/>
      <c r="D2547" s="97"/>
      <c r="E2547" s="13"/>
      <c r="F2547" s="14"/>
      <c r="G2547" s="14"/>
      <c r="H2547" s="14"/>
      <c r="I2547" s="16"/>
    </row>
    <row r="2548" spans="1:9" ht="15.75" x14ac:dyDescent="0.25">
      <c r="A2548" s="63" t="str">
        <f>IF(E2548&gt;" ",COUNTA($E$3:E2548),"")</f>
        <v/>
      </c>
      <c r="B2548" s="64"/>
      <c r="C2548" s="68" t="s">
        <v>806</v>
      </c>
      <c r="D2548" s="93"/>
      <c r="E2548" s="65"/>
      <c r="F2548" s="66"/>
      <c r="G2548" s="66"/>
      <c r="H2548" s="66"/>
      <c r="I2548" s="67"/>
    </row>
    <row r="2549" spans="1:9" x14ac:dyDescent="0.25">
      <c r="A2549" s="73" t="str">
        <f>IF(E2549&gt;" ",COUNTA($E$3:E2549),"")</f>
        <v/>
      </c>
      <c r="B2549" s="74" t="s">
        <v>2655</v>
      </c>
      <c r="C2549" s="75" t="s">
        <v>807</v>
      </c>
      <c r="D2549" s="94"/>
      <c r="E2549" s="76"/>
      <c r="F2549" s="77"/>
      <c r="G2549" s="78"/>
      <c r="H2549" s="77"/>
      <c r="I2549" s="79"/>
    </row>
    <row r="2550" spans="1:9" x14ac:dyDescent="0.25">
      <c r="A2550" s="69">
        <v>1</v>
      </c>
      <c r="B2550" s="70" t="s">
        <v>393</v>
      </c>
      <c r="C2550" s="71" t="s">
        <v>808</v>
      </c>
      <c r="D2550" s="114"/>
      <c r="E2550" s="69" t="s">
        <v>809</v>
      </c>
      <c r="F2550" s="69" t="s">
        <v>809</v>
      </c>
      <c r="G2550" s="69" t="s">
        <v>809</v>
      </c>
      <c r="H2550" s="69" t="s">
        <v>809</v>
      </c>
      <c r="I2550" s="72"/>
    </row>
    <row r="2551" spans="1:9" x14ac:dyDescent="0.25">
      <c r="A2551" s="13">
        <f>IF(E2551&gt;" ",COUNTA($E$2550:E2551),"")</f>
        <v>2</v>
      </c>
      <c r="B2551" s="10" t="s">
        <v>394</v>
      </c>
      <c r="C2551" s="17" t="s">
        <v>810</v>
      </c>
      <c r="D2551" s="97"/>
      <c r="E2551" s="13" t="s">
        <v>809</v>
      </c>
      <c r="F2551" s="13" t="s">
        <v>809</v>
      </c>
      <c r="G2551" s="13" t="s">
        <v>809</v>
      </c>
      <c r="H2551" s="13" t="s">
        <v>809</v>
      </c>
      <c r="I2551" s="35"/>
    </row>
    <row r="2552" spans="1:9" x14ac:dyDescent="0.25">
      <c r="A2552" s="73" t="str">
        <f>IF(E2552&gt;" ",COUNTA($E$2550:E2552),"")</f>
        <v/>
      </c>
      <c r="B2552" s="74" t="s">
        <v>2655</v>
      </c>
      <c r="C2552" s="75" t="s">
        <v>811</v>
      </c>
      <c r="D2552" s="94"/>
      <c r="E2552" s="76"/>
      <c r="F2552" s="77"/>
      <c r="G2552" s="78"/>
      <c r="H2552" s="77"/>
      <c r="I2552" s="79"/>
    </row>
    <row r="2553" spans="1:9" x14ac:dyDescent="0.25">
      <c r="A2553" s="13">
        <f>IF(E2553&gt;" ",COUNTA($E$2550:E2553),"")</f>
        <v>3</v>
      </c>
      <c r="B2553" s="10" t="s">
        <v>395</v>
      </c>
      <c r="C2553" s="17" t="s">
        <v>812</v>
      </c>
      <c r="D2553" s="97" t="s">
        <v>4450</v>
      </c>
      <c r="E2553" s="13" t="s">
        <v>813</v>
      </c>
      <c r="F2553" s="14">
        <v>155</v>
      </c>
      <c r="G2553" s="14">
        <v>150</v>
      </c>
      <c r="H2553" s="14">
        <v>143</v>
      </c>
      <c r="I2553" s="35"/>
    </row>
    <row r="2554" spans="1:9" x14ac:dyDescent="0.25">
      <c r="A2554" s="73" t="str">
        <f>IF(E2554&gt;" ",COUNTA($E$2550:E2554),"")</f>
        <v/>
      </c>
      <c r="B2554" s="74" t="s">
        <v>2655</v>
      </c>
      <c r="C2554" s="75" t="s">
        <v>2656</v>
      </c>
      <c r="D2554" s="94" t="s">
        <v>2655</v>
      </c>
      <c r="E2554" s="76"/>
      <c r="F2554" s="77"/>
      <c r="G2554" s="78"/>
      <c r="H2554" s="77"/>
      <c r="I2554" s="79"/>
    </row>
    <row r="2555" spans="1:9" x14ac:dyDescent="0.25">
      <c r="A2555" s="13" t="str">
        <f>IF(E2555&gt;" ",COUNTA($E$2550:E2555),"")</f>
        <v/>
      </c>
      <c r="B2555" s="10" t="s">
        <v>396</v>
      </c>
      <c r="C2555" s="17" t="s">
        <v>814</v>
      </c>
      <c r="D2555" s="97"/>
      <c r="E2555" s="13"/>
      <c r="F2555" s="14"/>
      <c r="G2555" s="14"/>
      <c r="H2555" s="14"/>
      <c r="I2555" s="35"/>
    </row>
    <row r="2556" spans="1:9" x14ac:dyDescent="0.25">
      <c r="A2556" s="13">
        <f>IF(E2556&gt;" ",COUNTA($E$2550:E2556),"")</f>
        <v>4</v>
      </c>
      <c r="B2556" s="10" t="s">
        <v>397</v>
      </c>
      <c r="C2556" s="17" t="s">
        <v>815</v>
      </c>
      <c r="D2556" s="97" t="s">
        <v>4451</v>
      </c>
      <c r="E2556" s="13" t="s">
        <v>227</v>
      </c>
      <c r="F2556" s="14">
        <v>0.52</v>
      </c>
      <c r="G2556" s="51">
        <v>0.5</v>
      </c>
      <c r="H2556" s="14">
        <v>0.48</v>
      </c>
      <c r="I2556" s="35" t="s">
        <v>805</v>
      </c>
    </row>
    <row r="2557" spans="1:9" x14ac:dyDescent="0.25">
      <c r="A2557" s="13">
        <f>IF(E2557&gt;" ",COUNTA($E$2550:E2557),"")</f>
        <v>5</v>
      </c>
      <c r="B2557" s="10" t="s">
        <v>398</v>
      </c>
      <c r="C2557" s="17" t="s">
        <v>1882</v>
      </c>
      <c r="D2557" s="97" t="s">
        <v>4452</v>
      </c>
      <c r="E2557" s="13" t="s">
        <v>227</v>
      </c>
      <c r="F2557" s="14">
        <v>2.6</v>
      </c>
      <c r="G2557" s="51">
        <v>2.5</v>
      </c>
      <c r="H2557" s="14">
        <v>2.4</v>
      </c>
      <c r="I2557" s="35" t="s">
        <v>805</v>
      </c>
    </row>
    <row r="2558" spans="1:9" x14ac:dyDescent="0.25">
      <c r="A2558" s="13" t="str">
        <f>IF(E2558&gt;" ",COUNTA($E$2550:E2558),"")</f>
        <v/>
      </c>
      <c r="B2558" s="10" t="s">
        <v>399</v>
      </c>
      <c r="C2558" s="17" t="s">
        <v>1883</v>
      </c>
      <c r="D2558" s="97"/>
      <c r="E2558" s="13"/>
      <c r="F2558" s="14"/>
      <c r="G2558" s="51"/>
      <c r="H2558" s="14"/>
      <c r="I2558" s="35"/>
    </row>
    <row r="2559" spans="1:9" x14ac:dyDescent="0.25">
      <c r="A2559" s="13">
        <f>IF(E2559&gt;" ",COUNTA($E$2550:E2559),"")</f>
        <v>6</v>
      </c>
      <c r="B2559" s="10" t="s">
        <v>400</v>
      </c>
      <c r="C2559" s="17" t="s">
        <v>1884</v>
      </c>
      <c r="D2559" s="97" t="s">
        <v>4451</v>
      </c>
      <c r="E2559" s="13" t="s">
        <v>227</v>
      </c>
      <c r="F2559" s="14">
        <v>0.72</v>
      </c>
      <c r="G2559" s="51">
        <v>0.7</v>
      </c>
      <c r="H2559" s="14">
        <v>0.67</v>
      </c>
      <c r="I2559" s="35" t="s">
        <v>805</v>
      </c>
    </row>
    <row r="2560" spans="1:9" x14ac:dyDescent="0.25">
      <c r="A2560" s="13">
        <f>IF(E2560&gt;" ",COUNTA($E$2550:E2560),"")</f>
        <v>7</v>
      </c>
      <c r="B2560" s="10" t="s">
        <v>401</v>
      </c>
      <c r="C2560" s="17" t="s">
        <v>1885</v>
      </c>
      <c r="D2560" s="97" t="s">
        <v>4452</v>
      </c>
      <c r="E2560" s="13" t="s">
        <v>227</v>
      </c>
      <c r="F2560" s="14">
        <v>2.9</v>
      </c>
      <c r="G2560" s="51">
        <v>2.8</v>
      </c>
      <c r="H2560" s="14">
        <v>2.7</v>
      </c>
      <c r="I2560" s="35" t="s">
        <v>805</v>
      </c>
    </row>
    <row r="2561" spans="1:9" x14ac:dyDescent="0.25">
      <c r="A2561" s="13">
        <f>IF(E2561&gt;" ",COUNTA($E$2550:E2561),"")</f>
        <v>8</v>
      </c>
      <c r="B2561" s="10" t="s">
        <v>402</v>
      </c>
      <c r="C2561" s="17" t="s">
        <v>1886</v>
      </c>
      <c r="D2561" s="97" t="s">
        <v>4453</v>
      </c>
      <c r="E2561" s="13" t="s">
        <v>227</v>
      </c>
      <c r="F2561" s="14">
        <v>2.4</v>
      </c>
      <c r="G2561" s="51">
        <v>2.2999999999999998</v>
      </c>
      <c r="H2561" s="14">
        <v>2.2000000000000002</v>
      </c>
      <c r="I2561" s="35" t="s">
        <v>805</v>
      </c>
    </row>
    <row r="2562" spans="1:9" ht="15" customHeight="1" x14ac:dyDescent="0.25">
      <c r="A2562" s="13">
        <f>IF(E2562&gt;" ",COUNTA($E$2550:E2562),"")</f>
        <v>9</v>
      </c>
      <c r="B2562" s="10" t="s">
        <v>403</v>
      </c>
      <c r="C2562" s="17" t="s">
        <v>236</v>
      </c>
      <c r="D2562" s="97" t="s">
        <v>4454</v>
      </c>
      <c r="E2562" s="13" t="s">
        <v>227</v>
      </c>
      <c r="F2562" s="14">
        <v>51.5</v>
      </c>
      <c r="G2562" s="14">
        <v>50</v>
      </c>
      <c r="H2562" s="14">
        <v>47.5</v>
      </c>
      <c r="I2562" s="35"/>
    </row>
    <row r="2563" spans="1:9" ht="15" customHeight="1" x14ac:dyDescent="0.25">
      <c r="A2563" s="13">
        <f>IF(E2563&gt;" ",COUNTA($E$2550:E2563),"")</f>
        <v>10</v>
      </c>
      <c r="B2563" s="10" t="s">
        <v>404</v>
      </c>
      <c r="C2563" s="17" t="s">
        <v>237</v>
      </c>
      <c r="D2563" s="97" t="s">
        <v>4454</v>
      </c>
      <c r="E2563" s="13" t="s">
        <v>227</v>
      </c>
      <c r="F2563" s="14">
        <v>48.9</v>
      </c>
      <c r="G2563" s="14">
        <v>47.5</v>
      </c>
      <c r="H2563" s="14">
        <v>45.1</v>
      </c>
      <c r="I2563" s="35"/>
    </row>
    <row r="2564" spans="1:9" ht="25.5" x14ac:dyDescent="0.25">
      <c r="A2564" s="13">
        <f>IF(E2564&gt;" ",COUNTA($E$2550:E2564),"")</f>
        <v>11</v>
      </c>
      <c r="B2564" s="10" t="s">
        <v>405</v>
      </c>
      <c r="C2564" s="17" t="s">
        <v>238</v>
      </c>
      <c r="D2564" s="97" t="s">
        <v>4454</v>
      </c>
      <c r="E2564" s="13" t="s">
        <v>227</v>
      </c>
      <c r="F2564" s="14">
        <v>46.4</v>
      </c>
      <c r="G2564" s="14">
        <v>45</v>
      </c>
      <c r="H2564" s="14">
        <v>42.8</v>
      </c>
      <c r="I2564" s="35"/>
    </row>
    <row r="2565" spans="1:9" x14ac:dyDescent="0.25">
      <c r="A2565" s="13">
        <f>IF(E2565&gt;" ",COUNTA($E$2550:E2565),"")</f>
        <v>12</v>
      </c>
      <c r="B2565" s="3" t="s">
        <v>576</v>
      </c>
      <c r="C2565" s="52" t="s">
        <v>2227</v>
      </c>
      <c r="D2565" s="115" t="s">
        <v>4479</v>
      </c>
      <c r="E2565" s="13" t="s">
        <v>227</v>
      </c>
      <c r="F2565" s="14">
        <v>67</v>
      </c>
      <c r="G2565" s="14">
        <v>65</v>
      </c>
      <c r="H2565" s="14">
        <v>62</v>
      </c>
      <c r="I2565" s="35"/>
    </row>
    <row r="2566" spans="1:9" ht="25.5" x14ac:dyDescent="0.25">
      <c r="A2566" s="13">
        <f>IF(E2566&gt;" ",COUNTA($E$2550:E2566),"")</f>
        <v>13</v>
      </c>
      <c r="B2566" s="10" t="s">
        <v>406</v>
      </c>
      <c r="C2566" s="15" t="s">
        <v>239</v>
      </c>
      <c r="D2566" s="96" t="s">
        <v>4455</v>
      </c>
      <c r="E2566" s="13" t="s">
        <v>227</v>
      </c>
      <c r="F2566" s="14">
        <v>6.2</v>
      </c>
      <c r="G2566" s="14">
        <v>6</v>
      </c>
      <c r="H2566" s="14">
        <v>5.7</v>
      </c>
      <c r="I2566" s="35"/>
    </row>
    <row r="2567" spans="1:9" x14ac:dyDescent="0.25">
      <c r="A2567" s="13">
        <f>IF(E2567&gt;" ",COUNTA($E$2550:E2567),"")</f>
        <v>14</v>
      </c>
      <c r="B2567" s="10" t="s">
        <v>407</v>
      </c>
      <c r="C2567" s="15" t="s">
        <v>240</v>
      </c>
      <c r="D2567" s="96" t="s">
        <v>4456</v>
      </c>
      <c r="E2567" s="13" t="s">
        <v>227</v>
      </c>
      <c r="F2567" s="14">
        <v>4.0999999999999996</v>
      </c>
      <c r="G2567" s="14">
        <v>4</v>
      </c>
      <c r="H2567" s="14">
        <v>3.8</v>
      </c>
      <c r="I2567" s="35"/>
    </row>
    <row r="2568" spans="1:9" x14ac:dyDescent="0.25">
      <c r="A2568" s="73" t="str">
        <f>IF(E2568&gt;" ",COUNTA($E$2550:E2568),"")</f>
        <v/>
      </c>
      <c r="B2568" s="74" t="s">
        <v>2655</v>
      </c>
      <c r="C2568" s="75" t="s">
        <v>241</v>
      </c>
      <c r="D2568" s="94" t="s">
        <v>2655</v>
      </c>
      <c r="E2568" s="76"/>
      <c r="F2568" s="77"/>
      <c r="G2568" s="78"/>
      <c r="H2568" s="77"/>
      <c r="I2568" s="79"/>
    </row>
    <row r="2569" spans="1:9" x14ac:dyDescent="0.25">
      <c r="A2569" s="13">
        <f>IF(E2569&gt;" ",COUNTA($E$2550:E2569),"")</f>
        <v>15</v>
      </c>
      <c r="B2569" s="10" t="s">
        <v>408</v>
      </c>
      <c r="C2569" s="15" t="s">
        <v>242</v>
      </c>
      <c r="D2569" s="96" t="s">
        <v>4457</v>
      </c>
      <c r="E2569" s="13" t="s">
        <v>2994</v>
      </c>
      <c r="F2569" s="14">
        <v>57</v>
      </c>
      <c r="G2569" s="14">
        <v>55</v>
      </c>
      <c r="H2569" s="14">
        <v>52</v>
      </c>
      <c r="I2569" s="35"/>
    </row>
    <row r="2570" spans="1:9" x14ac:dyDescent="0.25">
      <c r="A2570" s="13">
        <f>IF(E2570&gt;" ",COUNTA($E$2550:E2570),"")</f>
        <v>16</v>
      </c>
      <c r="B2570" s="10" t="s">
        <v>409</v>
      </c>
      <c r="C2570" s="15" t="s">
        <v>243</v>
      </c>
      <c r="D2570" s="96" t="s">
        <v>4458</v>
      </c>
      <c r="E2570" s="13" t="s">
        <v>2994</v>
      </c>
      <c r="F2570" s="14">
        <v>22.7</v>
      </c>
      <c r="G2570" s="14">
        <v>22</v>
      </c>
      <c r="H2570" s="14">
        <v>20.9</v>
      </c>
      <c r="I2570" s="35"/>
    </row>
    <row r="2571" spans="1:9" x14ac:dyDescent="0.25">
      <c r="A2571" s="13">
        <f>IF(E2571&gt;" ",COUNTA($E$2550:E2571),"")</f>
        <v>17</v>
      </c>
      <c r="B2571" s="10" t="s">
        <v>410</v>
      </c>
      <c r="C2571" s="15" t="s">
        <v>244</v>
      </c>
      <c r="D2571" s="96" t="s">
        <v>4459</v>
      </c>
      <c r="E2571" s="13" t="s">
        <v>2994</v>
      </c>
      <c r="F2571" s="14">
        <v>21.6</v>
      </c>
      <c r="G2571" s="14">
        <v>21</v>
      </c>
      <c r="H2571" s="14">
        <v>20</v>
      </c>
      <c r="I2571" s="35"/>
    </row>
    <row r="2572" spans="1:9" x14ac:dyDescent="0.25">
      <c r="A2572" s="13">
        <f>IF(E2572&gt;" ",COUNTA($E$2550:E2572),"")</f>
        <v>18</v>
      </c>
      <c r="B2572" s="10" t="s">
        <v>411</v>
      </c>
      <c r="C2572" s="15" t="s">
        <v>577</v>
      </c>
      <c r="D2572" s="96" t="s">
        <v>4459</v>
      </c>
      <c r="E2572" s="13" t="s">
        <v>2994</v>
      </c>
      <c r="F2572" s="14">
        <v>22.1</v>
      </c>
      <c r="G2572" s="14">
        <v>21.5</v>
      </c>
      <c r="H2572" s="14">
        <v>20.399999999999999</v>
      </c>
      <c r="I2572" s="35"/>
    </row>
    <row r="2573" spans="1:9" x14ac:dyDescent="0.25">
      <c r="A2573" s="13">
        <f>IF(E2573&gt;" ",COUNTA($E$2550:E2573),"")</f>
        <v>19</v>
      </c>
      <c r="B2573" s="10" t="s">
        <v>412</v>
      </c>
      <c r="C2573" s="15" t="s">
        <v>245</v>
      </c>
      <c r="D2573" s="96" t="s">
        <v>4459</v>
      </c>
      <c r="E2573" s="13" t="s">
        <v>2994</v>
      </c>
      <c r="F2573" s="14">
        <v>22.7</v>
      </c>
      <c r="G2573" s="14">
        <v>22</v>
      </c>
      <c r="H2573" s="14">
        <v>20.9</v>
      </c>
      <c r="I2573" s="35"/>
    </row>
    <row r="2574" spans="1:9" x14ac:dyDescent="0.25">
      <c r="A2574" s="13">
        <f>IF(E2574&gt;" ",COUNTA($E$2550:E2574),"")</f>
        <v>20</v>
      </c>
      <c r="B2574" s="10" t="s">
        <v>413</v>
      </c>
      <c r="C2574" s="15" t="s">
        <v>246</v>
      </c>
      <c r="D2574" s="96" t="s">
        <v>4459</v>
      </c>
      <c r="E2574" s="13" t="s">
        <v>2994</v>
      </c>
      <c r="F2574" s="14">
        <v>16.5</v>
      </c>
      <c r="G2574" s="14">
        <v>16</v>
      </c>
      <c r="H2574" s="14">
        <v>15.2</v>
      </c>
      <c r="I2574" s="35"/>
    </row>
    <row r="2575" spans="1:9" x14ac:dyDescent="0.25">
      <c r="A2575" s="13" t="str">
        <f>IF(E2575&gt;" ",COUNTA($E$2550:E2575),"")</f>
        <v/>
      </c>
      <c r="B2575" s="10" t="s">
        <v>414</v>
      </c>
      <c r="C2575" s="15" t="s">
        <v>1305</v>
      </c>
      <c r="D2575" s="96"/>
      <c r="E2575" s="13"/>
      <c r="F2575" s="14"/>
      <c r="G2575" s="14"/>
      <c r="H2575" s="14"/>
      <c r="I2575" s="35"/>
    </row>
    <row r="2576" spans="1:9" x14ac:dyDescent="0.25">
      <c r="A2576" s="13">
        <f>IF(E2576&gt;" ",COUNTA($E$2550:E2576),"")</f>
        <v>21</v>
      </c>
      <c r="B2576" s="34" t="s">
        <v>415</v>
      </c>
      <c r="C2576" s="17" t="s">
        <v>247</v>
      </c>
      <c r="D2576" s="97" t="s">
        <v>4459</v>
      </c>
      <c r="E2576" s="13" t="s">
        <v>2994</v>
      </c>
      <c r="F2576" s="14">
        <v>67</v>
      </c>
      <c r="G2576" s="14">
        <v>65</v>
      </c>
      <c r="H2576" s="14">
        <v>62</v>
      </c>
      <c r="I2576" s="35"/>
    </row>
    <row r="2577" spans="1:9" x14ac:dyDescent="0.25">
      <c r="A2577" s="13">
        <f>IF(E2577&gt;" ",COUNTA($E$2550:E2577),"")</f>
        <v>22</v>
      </c>
      <c r="B2577" s="10" t="s">
        <v>423</v>
      </c>
      <c r="C2577" s="17" t="s">
        <v>850</v>
      </c>
      <c r="D2577" s="97" t="s">
        <v>4459</v>
      </c>
      <c r="E2577" s="13" t="s">
        <v>2994</v>
      </c>
      <c r="F2577" s="14">
        <v>72</v>
      </c>
      <c r="G2577" s="14">
        <v>70</v>
      </c>
      <c r="H2577" s="14">
        <v>67</v>
      </c>
      <c r="I2577" s="35"/>
    </row>
    <row r="2578" spans="1:9" x14ac:dyDescent="0.25">
      <c r="A2578" s="13" t="str">
        <f>IF(E2578&gt;" ",COUNTA($E$2550:E2578),"")</f>
        <v/>
      </c>
      <c r="B2578" s="10" t="s">
        <v>416</v>
      </c>
      <c r="C2578" s="17" t="s">
        <v>851</v>
      </c>
      <c r="D2578" s="97"/>
      <c r="E2578" s="13"/>
      <c r="F2578" s="14"/>
      <c r="G2578" s="14"/>
      <c r="H2578" s="14"/>
      <c r="I2578" s="35"/>
    </row>
    <row r="2579" spans="1:9" x14ac:dyDescent="0.25">
      <c r="A2579" s="13">
        <f>IF(E2579&gt;" ",COUNTA($E$2550:E2579),"")</f>
        <v>23</v>
      </c>
      <c r="B2579" s="10" t="s">
        <v>417</v>
      </c>
      <c r="C2579" s="17" t="s">
        <v>852</v>
      </c>
      <c r="D2579" s="97" t="s">
        <v>4459</v>
      </c>
      <c r="E2579" s="13" t="s">
        <v>2994</v>
      </c>
      <c r="F2579" s="14">
        <v>18.5</v>
      </c>
      <c r="G2579" s="14">
        <v>18</v>
      </c>
      <c r="H2579" s="14">
        <v>17.100000000000001</v>
      </c>
      <c r="I2579" s="35"/>
    </row>
    <row r="2580" spans="1:9" x14ac:dyDescent="0.25">
      <c r="A2580" s="13">
        <f>IF(E2580&gt;" ",COUNTA($E$2550:E2580),"")</f>
        <v>24</v>
      </c>
      <c r="B2580" s="10" t="s">
        <v>418</v>
      </c>
      <c r="C2580" s="17" t="s">
        <v>853</v>
      </c>
      <c r="D2580" s="97" t="s">
        <v>4459</v>
      </c>
      <c r="E2580" s="13" t="s">
        <v>2994</v>
      </c>
      <c r="F2580" s="14">
        <v>20.6</v>
      </c>
      <c r="G2580" s="14">
        <v>20</v>
      </c>
      <c r="H2580" s="14">
        <v>19</v>
      </c>
      <c r="I2580" s="35"/>
    </row>
    <row r="2581" spans="1:9" x14ac:dyDescent="0.25">
      <c r="A2581" s="13">
        <f>IF(E2581&gt;" ",COUNTA($E$2550:E2581),"")</f>
        <v>25</v>
      </c>
      <c r="B2581" s="10" t="s">
        <v>419</v>
      </c>
      <c r="C2581" s="17" t="s">
        <v>854</v>
      </c>
      <c r="D2581" s="97" t="s">
        <v>4459</v>
      </c>
      <c r="E2581" s="13" t="s">
        <v>2994</v>
      </c>
      <c r="F2581" s="14">
        <v>28.8</v>
      </c>
      <c r="G2581" s="14">
        <v>28</v>
      </c>
      <c r="H2581" s="14">
        <v>26.6</v>
      </c>
      <c r="I2581" s="35"/>
    </row>
    <row r="2582" spans="1:9" x14ac:dyDescent="0.25">
      <c r="A2582" s="13" t="str">
        <f>IF(E2582&gt;" ",COUNTA($E$2550:E2582),"")</f>
        <v/>
      </c>
      <c r="B2582" s="10" t="s">
        <v>420</v>
      </c>
      <c r="C2582" s="18" t="s">
        <v>855</v>
      </c>
      <c r="D2582" s="95"/>
      <c r="E2582" s="13"/>
      <c r="F2582" s="14"/>
      <c r="G2582" s="14"/>
      <c r="H2582" s="14"/>
      <c r="I2582" s="35"/>
    </row>
    <row r="2583" spans="1:9" x14ac:dyDescent="0.25">
      <c r="A2583" s="13">
        <f>IF(E2583&gt;" ",COUNTA($E$2550:E2583),"")</f>
        <v>26</v>
      </c>
      <c r="B2583" s="10" t="s">
        <v>422</v>
      </c>
      <c r="C2583" s="17" t="s">
        <v>856</v>
      </c>
      <c r="D2583" s="97" t="s">
        <v>4459</v>
      </c>
      <c r="E2583" s="13" t="s">
        <v>2994</v>
      </c>
      <c r="F2583" s="14">
        <v>19.600000000000001</v>
      </c>
      <c r="G2583" s="14">
        <v>19</v>
      </c>
      <c r="H2583" s="14">
        <v>18.100000000000001</v>
      </c>
      <c r="I2583" s="35"/>
    </row>
    <row r="2584" spans="1:9" x14ac:dyDescent="0.25">
      <c r="A2584" s="13">
        <f>IF(E2584&gt;" ",COUNTA($E$2550:E2584),"")</f>
        <v>27</v>
      </c>
      <c r="B2584" s="10" t="s">
        <v>421</v>
      </c>
      <c r="C2584" s="17" t="s">
        <v>1306</v>
      </c>
      <c r="D2584" s="97" t="s">
        <v>4459</v>
      </c>
      <c r="E2584" s="13" t="s">
        <v>2994</v>
      </c>
      <c r="F2584" s="14">
        <v>21.6</v>
      </c>
      <c r="G2584" s="14">
        <v>21</v>
      </c>
      <c r="H2584" s="14">
        <v>20</v>
      </c>
      <c r="I2584" s="35"/>
    </row>
    <row r="2585" spans="1:9" x14ac:dyDescent="0.25">
      <c r="A2585" s="13">
        <f>IF(E2585&gt;" ",COUNTA($E$2550:E2585),"")</f>
        <v>28</v>
      </c>
      <c r="B2585" s="10" t="s">
        <v>424</v>
      </c>
      <c r="C2585" s="17" t="s">
        <v>1307</v>
      </c>
      <c r="D2585" s="97" t="s">
        <v>4459</v>
      </c>
      <c r="E2585" s="13" t="s">
        <v>2994</v>
      </c>
      <c r="F2585" s="14">
        <v>29.9</v>
      </c>
      <c r="G2585" s="14">
        <v>29</v>
      </c>
      <c r="H2585" s="14">
        <v>27.6</v>
      </c>
      <c r="I2585" s="35"/>
    </row>
    <row r="2586" spans="1:9" x14ac:dyDescent="0.25">
      <c r="A2586" s="13">
        <f>IF(E2586&gt;" ",COUNTA($E$2550:E2586),"")</f>
        <v>29</v>
      </c>
      <c r="B2586" s="53" t="s">
        <v>425</v>
      </c>
      <c r="C2586" s="54" t="s">
        <v>1308</v>
      </c>
      <c r="D2586" s="97" t="s">
        <v>4459</v>
      </c>
      <c r="E2586" s="55" t="s">
        <v>2994</v>
      </c>
      <c r="F2586" s="14">
        <v>21.6</v>
      </c>
      <c r="G2586" s="14">
        <v>21</v>
      </c>
      <c r="H2586" s="14">
        <v>20</v>
      </c>
      <c r="I2586" s="56"/>
    </row>
    <row r="2587" spans="1:9" x14ac:dyDescent="0.25">
      <c r="A2587" s="13">
        <f>IF(E2587&gt;" ",COUNTA($E$2550:E2587),"")</f>
        <v>30</v>
      </c>
      <c r="B2587" s="10" t="s">
        <v>426</v>
      </c>
      <c r="C2587" s="17" t="s">
        <v>1309</v>
      </c>
      <c r="D2587" s="97" t="s">
        <v>4460</v>
      </c>
      <c r="E2587" s="13" t="s">
        <v>2993</v>
      </c>
      <c r="F2587" s="14">
        <v>2.6</v>
      </c>
      <c r="G2587" s="14">
        <v>2.5</v>
      </c>
      <c r="H2587" s="14">
        <v>2.4</v>
      </c>
      <c r="I2587" s="35"/>
    </row>
    <row r="2588" spans="1:9" x14ac:dyDescent="0.25">
      <c r="A2588" s="13">
        <f>IF(E2588&gt;" ",COUNTA($E$2550:E2588),"")</f>
        <v>31</v>
      </c>
      <c r="B2588" s="10" t="s">
        <v>427</v>
      </c>
      <c r="C2588" s="17" t="s">
        <v>1310</v>
      </c>
      <c r="D2588" s="97" t="s">
        <v>4460</v>
      </c>
      <c r="E2588" s="13" t="s">
        <v>2993</v>
      </c>
      <c r="F2588" s="14">
        <v>3.1</v>
      </c>
      <c r="G2588" s="14">
        <v>3</v>
      </c>
      <c r="H2588" s="14">
        <v>2.9</v>
      </c>
      <c r="I2588" s="35"/>
    </row>
    <row r="2589" spans="1:9" x14ac:dyDescent="0.25">
      <c r="A2589" s="13">
        <f>IF(E2589&gt;" ",COUNTA($E$2550:E2589),"")</f>
        <v>32</v>
      </c>
      <c r="B2589" s="10" t="s">
        <v>428</v>
      </c>
      <c r="C2589" s="17" t="s">
        <v>1311</v>
      </c>
      <c r="D2589" s="97" t="s">
        <v>4461</v>
      </c>
      <c r="E2589" s="13" t="s">
        <v>2993</v>
      </c>
      <c r="F2589" s="14">
        <v>1.34</v>
      </c>
      <c r="G2589" s="14">
        <v>1.3</v>
      </c>
      <c r="H2589" s="14">
        <v>1.24</v>
      </c>
      <c r="I2589" s="35"/>
    </row>
    <row r="2590" spans="1:9" x14ac:dyDescent="0.25">
      <c r="A2590" s="13">
        <f>IF(E2590&gt;" ",COUNTA($E$2550:E2590),"")</f>
        <v>33</v>
      </c>
      <c r="B2590" s="10" t="s">
        <v>429</v>
      </c>
      <c r="C2590" s="17" t="s">
        <v>1312</v>
      </c>
      <c r="D2590" s="97" t="s">
        <v>4462</v>
      </c>
      <c r="E2590" s="13" t="s">
        <v>581</v>
      </c>
      <c r="F2590" s="14">
        <v>155</v>
      </c>
      <c r="G2590" s="14">
        <v>150</v>
      </c>
      <c r="H2590" s="14">
        <v>143</v>
      </c>
      <c r="I2590" s="35"/>
    </row>
    <row r="2591" spans="1:9" x14ac:dyDescent="0.25">
      <c r="A2591" s="13">
        <f>IF(E2591&gt;" ",COUNTA($E$2550:E2591),"")</f>
        <v>34</v>
      </c>
      <c r="B2591" s="10" t="s">
        <v>430</v>
      </c>
      <c r="C2591" s="17" t="s">
        <v>1313</v>
      </c>
      <c r="D2591" s="97" t="s">
        <v>4461</v>
      </c>
      <c r="E2591" s="13" t="s">
        <v>2993</v>
      </c>
      <c r="F2591" s="14">
        <v>1.65</v>
      </c>
      <c r="G2591" s="14">
        <v>1.6</v>
      </c>
      <c r="H2591" s="14">
        <v>1.52</v>
      </c>
      <c r="I2591" s="35"/>
    </row>
    <row r="2592" spans="1:9" x14ac:dyDescent="0.25">
      <c r="A2592" s="13">
        <f>IF(E2592&gt;" ",COUNTA($E$2550:E2592),"")</f>
        <v>35</v>
      </c>
      <c r="B2592" s="10" t="s">
        <v>431</v>
      </c>
      <c r="C2592" s="17" t="s">
        <v>1314</v>
      </c>
      <c r="D2592" s="97" t="s">
        <v>4461</v>
      </c>
      <c r="E2592" s="13" t="s">
        <v>2993</v>
      </c>
      <c r="F2592" s="14">
        <v>0.52</v>
      </c>
      <c r="G2592" s="14">
        <v>0.5</v>
      </c>
      <c r="H2592" s="14">
        <v>0.48</v>
      </c>
      <c r="I2592" s="35"/>
    </row>
    <row r="2593" spans="1:9" x14ac:dyDescent="0.25">
      <c r="A2593" s="13" t="str">
        <f>IF(E2593&gt;" ",COUNTA($E$2550:E2593),"")</f>
        <v/>
      </c>
      <c r="B2593" s="10" t="s">
        <v>432</v>
      </c>
      <c r="C2593" s="17" t="s">
        <v>1315</v>
      </c>
      <c r="D2593" s="97"/>
      <c r="E2593" s="13"/>
      <c r="F2593" s="14"/>
      <c r="G2593" s="14"/>
      <c r="H2593" s="14"/>
      <c r="I2593" s="35"/>
    </row>
    <row r="2594" spans="1:9" x14ac:dyDescent="0.25">
      <c r="A2594" s="13">
        <f>IF(E2594&gt;" ",COUNTA($E$2550:E2594),"")</f>
        <v>36</v>
      </c>
      <c r="B2594" s="10" t="s">
        <v>433</v>
      </c>
      <c r="C2594" s="17" t="s">
        <v>1316</v>
      </c>
      <c r="D2594" s="97" t="s">
        <v>4463</v>
      </c>
      <c r="E2594" s="13" t="s">
        <v>227</v>
      </c>
      <c r="F2594" s="14">
        <v>118</v>
      </c>
      <c r="G2594" s="14">
        <v>115</v>
      </c>
      <c r="H2594" s="14">
        <v>109</v>
      </c>
      <c r="I2594" s="35"/>
    </row>
    <row r="2595" spans="1:9" x14ac:dyDescent="0.25">
      <c r="A2595" s="13">
        <f>IF(E2595&gt;" ",COUNTA($E$2550:E2595),"")</f>
        <v>37</v>
      </c>
      <c r="B2595" s="10" t="s">
        <v>434</v>
      </c>
      <c r="C2595" s="17" t="s">
        <v>1317</v>
      </c>
      <c r="D2595" s="97" t="s">
        <v>4464</v>
      </c>
      <c r="E2595" s="13" t="s">
        <v>227</v>
      </c>
      <c r="F2595" s="14">
        <v>144</v>
      </c>
      <c r="G2595" s="14">
        <v>140</v>
      </c>
      <c r="H2595" s="14">
        <v>133</v>
      </c>
      <c r="I2595" s="35"/>
    </row>
    <row r="2596" spans="1:9" x14ac:dyDescent="0.25">
      <c r="A2596" s="13">
        <f>IF(E2596&gt;" ",COUNTA($E$2550:E2596),"")</f>
        <v>38</v>
      </c>
      <c r="B2596" s="10" t="s">
        <v>435</v>
      </c>
      <c r="C2596" s="17" t="s">
        <v>1318</v>
      </c>
      <c r="D2596" s="97" t="s">
        <v>4465</v>
      </c>
      <c r="E2596" s="13" t="s">
        <v>2993</v>
      </c>
      <c r="F2596" s="14">
        <v>2.4</v>
      </c>
      <c r="G2596" s="14">
        <v>2.2999999999999998</v>
      </c>
      <c r="H2596" s="14">
        <v>2.2000000000000002</v>
      </c>
      <c r="I2596" s="35"/>
    </row>
    <row r="2597" spans="1:9" x14ac:dyDescent="0.25">
      <c r="A2597" s="13" t="str">
        <f>IF(E2597&gt;" ",COUNTA($E$2550:E2597),"")</f>
        <v/>
      </c>
      <c r="B2597" s="10" t="s">
        <v>436</v>
      </c>
      <c r="C2597" s="17" t="s">
        <v>1319</v>
      </c>
      <c r="D2597" s="97"/>
      <c r="E2597" s="13"/>
      <c r="F2597" s="14"/>
      <c r="G2597" s="14"/>
      <c r="H2597" s="14"/>
      <c r="I2597" s="35"/>
    </row>
    <row r="2598" spans="1:9" x14ac:dyDescent="0.25">
      <c r="A2598" s="13">
        <f>IF(E2598&gt;" ",COUNTA($E$2550:E2598),"")</f>
        <v>39</v>
      </c>
      <c r="B2598" s="10" t="s">
        <v>437</v>
      </c>
      <c r="C2598" s="17" t="s">
        <v>1316</v>
      </c>
      <c r="D2598" s="97" t="s">
        <v>4466</v>
      </c>
      <c r="E2598" s="13" t="s">
        <v>2993</v>
      </c>
      <c r="F2598" s="14">
        <v>0.93</v>
      </c>
      <c r="G2598" s="14">
        <v>0.9</v>
      </c>
      <c r="H2598" s="14">
        <v>0.86</v>
      </c>
      <c r="I2598" s="35"/>
    </row>
    <row r="2599" spans="1:9" x14ac:dyDescent="0.25">
      <c r="A2599" s="13">
        <f>IF(E2599&gt;" ",COUNTA($E$2550:E2599),"")</f>
        <v>40</v>
      </c>
      <c r="B2599" s="10" t="s">
        <v>438</v>
      </c>
      <c r="C2599" s="17" t="s">
        <v>1317</v>
      </c>
      <c r="D2599" s="97" t="s">
        <v>4466</v>
      </c>
      <c r="E2599" s="13" t="s">
        <v>2993</v>
      </c>
      <c r="F2599" s="14">
        <v>0.98</v>
      </c>
      <c r="G2599" s="14">
        <v>0.95</v>
      </c>
      <c r="H2599" s="14">
        <v>0.9</v>
      </c>
      <c r="I2599" s="35"/>
    </row>
    <row r="2600" spans="1:9" x14ac:dyDescent="0.25">
      <c r="A2600" s="13">
        <f>IF(E2600&gt;" ",COUNTA($E$2550:E2600),"")</f>
        <v>41</v>
      </c>
      <c r="B2600" s="10" t="s">
        <v>439</v>
      </c>
      <c r="C2600" s="17" t="s">
        <v>1320</v>
      </c>
      <c r="D2600" s="97" t="s">
        <v>4466</v>
      </c>
      <c r="E2600" s="13" t="s">
        <v>2993</v>
      </c>
      <c r="F2600" s="14">
        <v>2.2000000000000002</v>
      </c>
      <c r="G2600" s="14">
        <v>2.1</v>
      </c>
      <c r="H2600" s="14">
        <v>2</v>
      </c>
      <c r="I2600" s="35"/>
    </row>
    <row r="2601" spans="1:9" x14ac:dyDescent="0.25">
      <c r="A2601" s="13">
        <f>IF(E2601&gt;" ",COUNTA($E$2550:E2601),"")</f>
        <v>42</v>
      </c>
      <c r="B2601" s="10" t="s">
        <v>440</v>
      </c>
      <c r="C2601" s="17" t="s">
        <v>1321</v>
      </c>
      <c r="D2601" s="97" t="s">
        <v>4467</v>
      </c>
      <c r="E2601" s="13" t="s">
        <v>581</v>
      </c>
      <c r="F2601" s="14">
        <v>29.9</v>
      </c>
      <c r="G2601" s="14">
        <v>29</v>
      </c>
      <c r="H2601" s="14">
        <v>27.6</v>
      </c>
      <c r="I2601" s="35"/>
    </row>
    <row r="2602" spans="1:9" x14ac:dyDescent="0.25">
      <c r="A2602" s="73" t="str">
        <f>IF(E2602&gt;" ",COUNTA($E$2550:E2602),"")</f>
        <v/>
      </c>
      <c r="B2602" s="74" t="s">
        <v>2655</v>
      </c>
      <c r="C2602" s="75" t="s">
        <v>1322</v>
      </c>
      <c r="D2602" s="94" t="s">
        <v>2655</v>
      </c>
      <c r="E2602" s="76"/>
      <c r="F2602" s="77"/>
      <c r="G2602" s="78"/>
      <c r="H2602" s="77"/>
      <c r="I2602" s="79"/>
    </row>
    <row r="2603" spans="1:9" x14ac:dyDescent="0.25">
      <c r="A2603" s="13" t="str">
        <f>IF(E2603&gt;" ",COUNTA($E$2550:E2603),"")</f>
        <v/>
      </c>
      <c r="B2603" s="10" t="s">
        <v>441</v>
      </c>
      <c r="C2603" s="15" t="s">
        <v>1041</v>
      </c>
      <c r="D2603" s="96"/>
      <c r="E2603" s="13"/>
      <c r="F2603" s="14"/>
      <c r="G2603" s="14"/>
      <c r="H2603" s="14"/>
      <c r="I2603" s="35"/>
    </row>
    <row r="2604" spans="1:9" x14ac:dyDescent="0.25">
      <c r="A2604" s="13">
        <f>IF(E2604&gt;" ",COUNTA($E$2550:E2604),"")</f>
        <v>43</v>
      </c>
      <c r="B2604" s="10" t="s">
        <v>442</v>
      </c>
      <c r="C2604" s="17" t="s">
        <v>353</v>
      </c>
      <c r="D2604" s="97" t="s">
        <v>4468</v>
      </c>
      <c r="E2604" s="13" t="s">
        <v>2994</v>
      </c>
      <c r="F2604" s="14">
        <v>9.8000000000000007</v>
      </c>
      <c r="G2604" s="14">
        <v>9.5</v>
      </c>
      <c r="H2604" s="14">
        <v>9</v>
      </c>
      <c r="I2604" s="35"/>
    </row>
    <row r="2605" spans="1:9" x14ac:dyDescent="0.25">
      <c r="A2605" s="13">
        <f>IF(E2605&gt;" ",COUNTA($E$2550:E2605),"")</f>
        <v>44</v>
      </c>
      <c r="B2605" s="10" t="s">
        <v>443</v>
      </c>
      <c r="C2605" s="17" t="s">
        <v>354</v>
      </c>
      <c r="D2605" s="97" t="s">
        <v>4468</v>
      </c>
      <c r="E2605" s="13" t="s">
        <v>2994</v>
      </c>
      <c r="F2605" s="14">
        <v>11.9</v>
      </c>
      <c r="G2605" s="14">
        <v>11.6</v>
      </c>
      <c r="H2605" s="14">
        <v>11</v>
      </c>
      <c r="I2605" s="35"/>
    </row>
    <row r="2606" spans="1:9" x14ac:dyDescent="0.25">
      <c r="A2606" s="13">
        <f>IF(E2606&gt;" ",COUNTA($E$2550:E2606),"")</f>
        <v>45</v>
      </c>
      <c r="B2606" s="10" t="s">
        <v>444</v>
      </c>
      <c r="C2606" s="17" t="s">
        <v>355</v>
      </c>
      <c r="D2606" s="97" t="s">
        <v>4468</v>
      </c>
      <c r="E2606" s="13" t="s">
        <v>2994</v>
      </c>
      <c r="F2606" s="14">
        <v>14.6</v>
      </c>
      <c r="G2606" s="14">
        <v>14.2</v>
      </c>
      <c r="H2606" s="14">
        <v>13.5</v>
      </c>
      <c r="I2606" s="35"/>
    </row>
    <row r="2607" spans="1:9" x14ac:dyDescent="0.25">
      <c r="A2607" s="13" t="str">
        <f>IF(E2607&gt;" ",COUNTA($E$2550:E2607),"")</f>
        <v/>
      </c>
      <c r="B2607" s="10" t="s">
        <v>445</v>
      </c>
      <c r="C2607" s="17" t="s">
        <v>1042</v>
      </c>
      <c r="D2607" s="97"/>
      <c r="E2607" s="13"/>
      <c r="F2607" s="14"/>
      <c r="G2607" s="14"/>
      <c r="H2607" s="14"/>
      <c r="I2607" s="35"/>
    </row>
    <row r="2608" spans="1:9" x14ac:dyDescent="0.25">
      <c r="A2608" s="13">
        <f>IF(E2608&gt;" ",COUNTA($E$2550:E2608),"")</f>
        <v>46</v>
      </c>
      <c r="B2608" s="10" t="s">
        <v>446</v>
      </c>
      <c r="C2608" s="17" t="s">
        <v>353</v>
      </c>
      <c r="D2608" s="97" t="s">
        <v>4468</v>
      </c>
      <c r="E2608" s="13" t="s">
        <v>2994</v>
      </c>
      <c r="F2608" s="14">
        <v>11.9</v>
      </c>
      <c r="G2608" s="14">
        <v>11.6</v>
      </c>
      <c r="H2608" s="14">
        <v>11</v>
      </c>
      <c r="I2608" s="35"/>
    </row>
    <row r="2609" spans="1:9" x14ac:dyDescent="0.25">
      <c r="A2609" s="13">
        <f>IF(E2609&gt;" ",COUNTA($E$2550:E2609),"")</f>
        <v>47</v>
      </c>
      <c r="B2609" s="10" t="s">
        <v>447</v>
      </c>
      <c r="C2609" s="17" t="s">
        <v>354</v>
      </c>
      <c r="D2609" s="97" t="s">
        <v>4468</v>
      </c>
      <c r="E2609" s="13" t="s">
        <v>2994</v>
      </c>
      <c r="F2609" s="14">
        <v>13.5</v>
      </c>
      <c r="G2609" s="14">
        <v>13.1</v>
      </c>
      <c r="H2609" s="14">
        <v>12.4</v>
      </c>
      <c r="I2609" s="35"/>
    </row>
    <row r="2610" spans="1:9" x14ac:dyDescent="0.25">
      <c r="A2610" s="13">
        <f>IF(E2610&gt;" ",COUNTA($E$2550:E2610),"")</f>
        <v>48</v>
      </c>
      <c r="B2610" s="10" t="s">
        <v>448</v>
      </c>
      <c r="C2610" s="17" t="s">
        <v>355</v>
      </c>
      <c r="D2610" s="97" t="s">
        <v>4468</v>
      </c>
      <c r="E2610" s="13" t="s">
        <v>2994</v>
      </c>
      <c r="F2610" s="14">
        <v>16.3</v>
      </c>
      <c r="G2610" s="14">
        <v>15.8</v>
      </c>
      <c r="H2610" s="14">
        <v>15</v>
      </c>
      <c r="I2610" s="35"/>
    </row>
    <row r="2611" spans="1:9" x14ac:dyDescent="0.25">
      <c r="A2611" s="13" t="str">
        <f>IF(E2611&gt;" ",COUNTA($E$2550:E2611),"")</f>
        <v/>
      </c>
      <c r="B2611" s="10" t="s">
        <v>449</v>
      </c>
      <c r="C2611" s="17" t="s">
        <v>356</v>
      </c>
      <c r="D2611" s="97"/>
      <c r="E2611" s="13"/>
      <c r="F2611" s="14"/>
      <c r="G2611" s="14"/>
      <c r="H2611" s="14"/>
      <c r="I2611" s="35"/>
    </row>
    <row r="2612" spans="1:9" x14ac:dyDescent="0.25">
      <c r="A2612" s="13">
        <f>IF(E2612&gt;" ",COUNTA($E$2550:E2612),"")</f>
        <v>49</v>
      </c>
      <c r="B2612" s="10" t="s">
        <v>450</v>
      </c>
      <c r="C2612" s="17" t="s">
        <v>353</v>
      </c>
      <c r="D2612" s="97" t="s">
        <v>4468</v>
      </c>
      <c r="E2612" s="13" t="s">
        <v>2994</v>
      </c>
      <c r="F2612" s="14">
        <v>41.2</v>
      </c>
      <c r="G2612" s="14">
        <v>40</v>
      </c>
      <c r="H2612" s="14">
        <v>38</v>
      </c>
      <c r="I2612" s="35"/>
    </row>
    <row r="2613" spans="1:9" x14ac:dyDescent="0.25">
      <c r="A2613" s="13">
        <f>IF(E2613&gt;" ",COUNTA($E$2550:E2613),"")</f>
        <v>50</v>
      </c>
      <c r="B2613" s="10" t="s">
        <v>451</v>
      </c>
      <c r="C2613" s="17" t="s">
        <v>354</v>
      </c>
      <c r="D2613" s="97" t="s">
        <v>4468</v>
      </c>
      <c r="E2613" s="13" t="s">
        <v>2994</v>
      </c>
      <c r="F2613" s="14">
        <v>46.4</v>
      </c>
      <c r="G2613" s="14">
        <v>45</v>
      </c>
      <c r="H2613" s="14">
        <v>42.8</v>
      </c>
      <c r="I2613" s="35"/>
    </row>
    <row r="2614" spans="1:9" x14ac:dyDescent="0.25">
      <c r="A2614" s="13">
        <f>IF(E2614&gt;" ",COUNTA($E$2550:E2614),"")</f>
        <v>51</v>
      </c>
      <c r="B2614" s="10" t="s">
        <v>452</v>
      </c>
      <c r="C2614" s="17" t="s">
        <v>355</v>
      </c>
      <c r="D2614" s="97" t="s">
        <v>4468</v>
      </c>
      <c r="E2614" s="13" t="s">
        <v>2994</v>
      </c>
      <c r="F2614" s="14">
        <v>57</v>
      </c>
      <c r="G2614" s="14">
        <v>55</v>
      </c>
      <c r="H2614" s="14">
        <v>52</v>
      </c>
      <c r="I2614" s="35"/>
    </row>
    <row r="2615" spans="1:9" x14ac:dyDescent="0.25">
      <c r="A2615" s="13" t="str">
        <f>IF(E2615&gt;" ",COUNTA($E$2550:E2615),"")</f>
        <v/>
      </c>
      <c r="B2615" s="10" t="s">
        <v>453</v>
      </c>
      <c r="C2615" s="15" t="s">
        <v>357</v>
      </c>
      <c r="D2615" s="96"/>
      <c r="E2615" s="13"/>
      <c r="F2615" s="14"/>
      <c r="G2615" s="14"/>
      <c r="H2615" s="14"/>
      <c r="I2615" s="35"/>
    </row>
    <row r="2616" spans="1:9" x14ac:dyDescent="0.25">
      <c r="A2616" s="13">
        <f>IF(E2616&gt;" ",COUNTA($E$2550:E2616),"")</f>
        <v>52</v>
      </c>
      <c r="B2616" s="10" t="s">
        <v>454</v>
      </c>
      <c r="C2616" s="17" t="s">
        <v>353</v>
      </c>
      <c r="D2616" s="97" t="s">
        <v>4468</v>
      </c>
      <c r="E2616" s="13" t="s">
        <v>2994</v>
      </c>
      <c r="F2616" s="14">
        <v>14.1</v>
      </c>
      <c r="G2616" s="14">
        <v>13.7</v>
      </c>
      <c r="H2616" s="14">
        <v>13</v>
      </c>
      <c r="I2616" s="35"/>
    </row>
    <row r="2617" spans="1:9" x14ac:dyDescent="0.25">
      <c r="A2617" s="13">
        <f>IF(E2617&gt;" ",COUNTA($E$2550:E2617),"")</f>
        <v>53</v>
      </c>
      <c r="B2617" s="10" t="s">
        <v>455</v>
      </c>
      <c r="C2617" s="17" t="s">
        <v>354</v>
      </c>
      <c r="D2617" s="97" t="s">
        <v>4468</v>
      </c>
      <c r="E2617" s="13" t="s">
        <v>2994</v>
      </c>
      <c r="F2617" s="14">
        <v>16.3</v>
      </c>
      <c r="G2617" s="14">
        <v>15.8</v>
      </c>
      <c r="H2617" s="14">
        <v>15</v>
      </c>
      <c r="I2617" s="35"/>
    </row>
    <row r="2618" spans="1:9" x14ac:dyDescent="0.25">
      <c r="A2618" s="13">
        <f>IF(E2618&gt;" ",COUNTA($E$2550:E2618),"")</f>
        <v>54</v>
      </c>
      <c r="B2618" s="10" t="s">
        <v>456</v>
      </c>
      <c r="C2618" s="17" t="s">
        <v>355</v>
      </c>
      <c r="D2618" s="97" t="s">
        <v>4468</v>
      </c>
      <c r="E2618" s="13" t="s">
        <v>2994</v>
      </c>
      <c r="F2618" s="14">
        <v>18.399999999999999</v>
      </c>
      <c r="G2618" s="14">
        <v>17.899999999999999</v>
      </c>
      <c r="H2618" s="14">
        <v>17</v>
      </c>
      <c r="I2618" s="35"/>
    </row>
    <row r="2619" spans="1:9" x14ac:dyDescent="0.25">
      <c r="A2619" s="13">
        <f>IF(E2619&gt;" ",COUNTA($E$2550:E2619),"")</f>
        <v>55</v>
      </c>
      <c r="B2619" s="10" t="s">
        <v>457</v>
      </c>
      <c r="C2619" s="17" t="s">
        <v>358</v>
      </c>
      <c r="D2619" s="97" t="s">
        <v>4468</v>
      </c>
      <c r="E2619" s="13" t="s">
        <v>2994</v>
      </c>
      <c r="F2619" s="14">
        <v>7.6</v>
      </c>
      <c r="G2619" s="14">
        <v>7.4</v>
      </c>
      <c r="H2619" s="14">
        <v>7</v>
      </c>
      <c r="I2619" s="35"/>
    </row>
    <row r="2620" spans="1:9" x14ac:dyDescent="0.25">
      <c r="A2620" s="13">
        <f>IF(E2620&gt;" ",COUNTA($E$2550:E2620),"")</f>
        <v>56</v>
      </c>
      <c r="B2620" s="10" t="s">
        <v>458</v>
      </c>
      <c r="C2620" s="17" t="s">
        <v>359</v>
      </c>
      <c r="D2620" s="97" t="s">
        <v>4468</v>
      </c>
      <c r="E2620" s="13" t="s">
        <v>2994</v>
      </c>
      <c r="F2620" s="14">
        <v>46.4</v>
      </c>
      <c r="G2620" s="14">
        <v>45</v>
      </c>
      <c r="H2620" s="14">
        <v>42.8</v>
      </c>
      <c r="I2620" s="35"/>
    </row>
    <row r="2621" spans="1:9" x14ac:dyDescent="0.25">
      <c r="A2621" s="13">
        <f>IF(E2621&gt;" ",COUNTA($E$2550:E2621),"")</f>
        <v>57</v>
      </c>
      <c r="B2621" s="10" t="s">
        <v>459</v>
      </c>
      <c r="C2621" s="15" t="s">
        <v>2229</v>
      </c>
      <c r="D2621" s="96" t="s">
        <v>4468</v>
      </c>
      <c r="E2621" s="13" t="s">
        <v>2994</v>
      </c>
      <c r="F2621" s="14">
        <v>10.8</v>
      </c>
      <c r="G2621" s="14">
        <v>10.5</v>
      </c>
      <c r="H2621" s="14">
        <v>10</v>
      </c>
      <c r="I2621" s="35"/>
    </row>
    <row r="2622" spans="1:9" x14ac:dyDescent="0.25">
      <c r="A2622" s="13" t="str">
        <f>IF(E2622&gt;" ",COUNTA($E$2550:E2622),"")</f>
        <v/>
      </c>
      <c r="B2622" s="10" t="s">
        <v>460</v>
      </c>
      <c r="C2622" s="15" t="s">
        <v>360</v>
      </c>
      <c r="D2622" s="96"/>
      <c r="E2622" s="13"/>
      <c r="F2622" s="14"/>
      <c r="G2622" s="14"/>
      <c r="H2622" s="14"/>
      <c r="I2622" s="35"/>
    </row>
    <row r="2623" spans="1:9" x14ac:dyDescent="0.25">
      <c r="A2623" s="13">
        <f>IF(E2623&gt;" ",COUNTA($E$2550:E2623),"")</f>
        <v>58</v>
      </c>
      <c r="B2623" s="10" t="s">
        <v>461</v>
      </c>
      <c r="C2623" s="17" t="s">
        <v>353</v>
      </c>
      <c r="D2623" s="97" t="s">
        <v>4468</v>
      </c>
      <c r="E2623" s="13" t="s">
        <v>2994</v>
      </c>
      <c r="F2623" s="14">
        <v>15.1</v>
      </c>
      <c r="G2623" s="14">
        <v>14.7</v>
      </c>
      <c r="H2623" s="14">
        <v>14</v>
      </c>
      <c r="I2623" s="35"/>
    </row>
    <row r="2624" spans="1:9" x14ac:dyDescent="0.25">
      <c r="A2624" s="13">
        <f>IF(E2624&gt;" ",COUNTA($E$2550:E2624),"")</f>
        <v>59</v>
      </c>
      <c r="B2624" s="10" t="s">
        <v>462</v>
      </c>
      <c r="C2624" s="17" t="s">
        <v>354</v>
      </c>
      <c r="D2624" s="97" t="s">
        <v>4468</v>
      </c>
      <c r="E2624" s="13" t="s">
        <v>2994</v>
      </c>
      <c r="F2624" s="14">
        <v>17.3</v>
      </c>
      <c r="G2624" s="14">
        <v>16.8</v>
      </c>
      <c r="H2624" s="14">
        <v>16</v>
      </c>
      <c r="I2624" s="35"/>
    </row>
    <row r="2625" spans="1:9" x14ac:dyDescent="0.25">
      <c r="A2625" s="13" t="str">
        <f>IF(E2625&gt;" ",COUNTA($E$2550:E2625),"")</f>
        <v/>
      </c>
      <c r="B2625" s="10" t="s">
        <v>463</v>
      </c>
      <c r="C2625" s="15" t="s">
        <v>2228</v>
      </c>
      <c r="D2625" s="96"/>
      <c r="E2625" s="13"/>
      <c r="F2625" s="14"/>
      <c r="G2625" s="14"/>
      <c r="H2625" s="14"/>
      <c r="I2625" s="35"/>
    </row>
    <row r="2626" spans="1:9" x14ac:dyDescent="0.25">
      <c r="A2626" s="13">
        <f>IF(E2626&gt;" ",COUNTA($E$2550:E2626),"")</f>
        <v>60</v>
      </c>
      <c r="B2626" s="10" t="s">
        <v>464</v>
      </c>
      <c r="C2626" s="17" t="s">
        <v>353</v>
      </c>
      <c r="D2626" s="97" t="s">
        <v>4468</v>
      </c>
      <c r="E2626" s="13" t="s">
        <v>2994</v>
      </c>
      <c r="F2626" s="14">
        <v>20.6</v>
      </c>
      <c r="G2626" s="14">
        <v>20</v>
      </c>
      <c r="H2626" s="14">
        <v>19</v>
      </c>
      <c r="I2626" s="35"/>
    </row>
    <row r="2627" spans="1:9" x14ac:dyDescent="0.25">
      <c r="A2627" s="13">
        <f>IF(E2627&gt;" ",COUNTA($E$2550:E2627),"")</f>
        <v>61</v>
      </c>
      <c r="B2627" s="10" t="s">
        <v>465</v>
      </c>
      <c r="C2627" s="17" t="s">
        <v>354</v>
      </c>
      <c r="D2627" s="97" t="s">
        <v>4468</v>
      </c>
      <c r="E2627" s="13" t="s">
        <v>2994</v>
      </c>
      <c r="F2627" s="14">
        <v>22.8</v>
      </c>
      <c r="G2627" s="14">
        <v>22.1</v>
      </c>
      <c r="H2627" s="14">
        <v>21</v>
      </c>
      <c r="I2627" s="35"/>
    </row>
    <row r="2628" spans="1:9" x14ac:dyDescent="0.25">
      <c r="A2628" s="13">
        <f>IF(E2628&gt;" ",COUNTA($E$2550:E2628),"")</f>
        <v>62</v>
      </c>
      <c r="B2628" s="10" t="s">
        <v>466</v>
      </c>
      <c r="C2628" s="17" t="s">
        <v>355</v>
      </c>
      <c r="D2628" s="97" t="s">
        <v>4468</v>
      </c>
      <c r="E2628" s="13" t="s">
        <v>2994</v>
      </c>
      <c r="F2628" s="14">
        <v>24.9</v>
      </c>
      <c r="G2628" s="14">
        <v>24.2</v>
      </c>
      <c r="H2628" s="14">
        <v>23</v>
      </c>
      <c r="I2628" s="35"/>
    </row>
    <row r="2629" spans="1:9" x14ac:dyDescent="0.25">
      <c r="A2629" s="13" t="str">
        <f>IF(E2629&gt;" ",COUNTA($E$2550:E2629),"")</f>
        <v/>
      </c>
      <c r="B2629" s="10" t="s">
        <v>467</v>
      </c>
      <c r="C2629" s="15" t="s">
        <v>1043</v>
      </c>
      <c r="D2629" s="96"/>
      <c r="E2629" s="13"/>
      <c r="F2629" s="14"/>
      <c r="G2629" s="14"/>
      <c r="H2629" s="14"/>
      <c r="I2629" s="35"/>
    </row>
    <row r="2630" spans="1:9" x14ac:dyDescent="0.25">
      <c r="A2630" s="13">
        <f>IF(E2630&gt;" ",COUNTA($E$2550:E2630),"")</f>
        <v>63</v>
      </c>
      <c r="B2630" s="10" t="s">
        <v>468</v>
      </c>
      <c r="C2630" s="17" t="s">
        <v>353</v>
      </c>
      <c r="D2630" s="97" t="s">
        <v>4468</v>
      </c>
      <c r="E2630" s="13" t="s">
        <v>2994</v>
      </c>
      <c r="F2630" s="14">
        <v>24.9</v>
      </c>
      <c r="G2630" s="14">
        <v>24.2</v>
      </c>
      <c r="H2630" s="14">
        <v>23</v>
      </c>
      <c r="I2630" s="35"/>
    </row>
    <row r="2631" spans="1:9" x14ac:dyDescent="0.25">
      <c r="A2631" s="13">
        <f>IF(E2631&gt;" ",COUNTA($E$2550:E2631),"")</f>
        <v>64</v>
      </c>
      <c r="B2631" s="10" t="s">
        <v>469</v>
      </c>
      <c r="C2631" s="17" t="s">
        <v>354</v>
      </c>
      <c r="D2631" s="97" t="s">
        <v>4468</v>
      </c>
      <c r="E2631" s="13" t="s">
        <v>2994</v>
      </c>
      <c r="F2631" s="14">
        <v>27.1</v>
      </c>
      <c r="G2631" s="14">
        <v>26.3</v>
      </c>
      <c r="H2631" s="14">
        <v>25</v>
      </c>
      <c r="I2631" s="35"/>
    </row>
    <row r="2632" spans="1:9" x14ac:dyDescent="0.25">
      <c r="A2632" s="13">
        <f>IF(E2632&gt;" ",COUNTA($E$2550:E2632),"")</f>
        <v>65</v>
      </c>
      <c r="B2632" s="10" t="s">
        <v>470</v>
      </c>
      <c r="C2632" s="17" t="s">
        <v>355</v>
      </c>
      <c r="D2632" s="97" t="s">
        <v>4468</v>
      </c>
      <c r="E2632" s="13" t="s">
        <v>2994</v>
      </c>
      <c r="F2632" s="14">
        <v>31.4</v>
      </c>
      <c r="G2632" s="14">
        <v>30.5</v>
      </c>
      <c r="H2632" s="14">
        <v>29</v>
      </c>
      <c r="I2632" s="35"/>
    </row>
    <row r="2633" spans="1:9" x14ac:dyDescent="0.25">
      <c r="A2633" s="13">
        <f>IF(E2633&gt;" ",COUNTA($E$2550:E2633),"")</f>
        <v>66</v>
      </c>
      <c r="B2633" s="3" t="s">
        <v>471</v>
      </c>
      <c r="C2633" s="52" t="s">
        <v>361</v>
      </c>
      <c r="D2633" s="115" t="s">
        <v>4468</v>
      </c>
      <c r="E2633" s="49" t="s">
        <v>2994</v>
      </c>
      <c r="F2633" s="14">
        <v>9.8000000000000007</v>
      </c>
      <c r="G2633" s="25">
        <v>9.5</v>
      </c>
      <c r="H2633" s="14">
        <v>9</v>
      </c>
      <c r="I2633" s="57"/>
    </row>
    <row r="2634" spans="1:9" x14ac:dyDescent="0.25">
      <c r="A2634" s="13">
        <f>IF(E2634&gt;" ",COUNTA($E$2550:E2634),"")</f>
        <v>67</v>
      </c>
      <c r="B2634" s="10" t="s">
        <v>472</v>
      </c>
      <c r="C2634" s="17" t="s">
        <v>1044</v>
      </c>
      <c r="D2634" s="97" t="s">
        <v>4468</v>
      </c>
      <c r="E2634" s="13" t="s">
        <v>2994</v>
      </c>
      <c r="F2634" s="14">
        <v>13</v>
      </c>
      <c r="G2634" s="14">
        <v>12.6</v>
      </c>
      <c r="H2634" s="14">
        <v>12</v>
      </c>
      <c r="I2634" s="35"/>
    </row>
    <row r="2635" spans="1:9" x14ac:dyDescent="0.25">
      <c r="A2635" s="13">
        <f>IF(E2635&gt;" ",COUNTA($E$2550:E2635),"")</f>
        <v>68</v>
      </c>
      <c r="B2635" s="10" t="s">
        <v>473</v>
      </c>
      <c r="C2635" s="52" t="s">
        <v>2230</v>
      </c>
      <c r="D2635" s="115" t="s">
        <v>4468</v>
      </c>
      <c r="E2635" s="13" t="s">
        <v>2993</v>
      </c>
      <c r="F2635" s="14">
        <v>3.1</v>
      </c>
      <c r="G2635" s="14">
        <v>3</v>
      </c>
      <c r="H2635" s="14">
        <v>2.9</v>
      </c>
      <c r="I2635" s="35"/>
    </row>
    <row r="2636" spans="1:9" x14ac:dyDescent="0.25">
      <c r="A2636" s="13">
        <f>IF(E2636&gt;" ",COUNTA($E$2550:E2636),"")</f>
        <v>69</v>
      </c>
      <c r="B2636" s="10" t="s">
        <v>474</v>
      </c>
      <c r="C2636" s="15" t="s">
        <v>362</v>
      </c>
      <c r="D2636" s="96" t="s">
        <v>4468</v>
      </c>
      <c r="E2636" s="13" t="s">
        <v>2995</v>
      </c>
      <c r="F2636" s="14">
        <v>10.3</v>
      </c>
      <c r="G2636" s="14">
        <v>10</v>
      </c>
      <c r="H2636" s="14">
        <v>9.5</v>
      </c>
      <c r="I2636" s="35"/>
    </row>
    <row r="2637" spans="1:9" x14ac:dyDescent="0.25">
      <c r="A2637" s="13">
        <f>IF(E2637&gt;" ",COUNTA($E$2550:E2637),"")</f>
        <v>70</v>
      </c>
      <c r="B2637" s="10" t="s">
        <v>475</v>
      </c>
      <c r="C2637" s="15" t="s">
        <v>363</v>
      </c>
      <c r="D2637" s="96" t="s">
        <v>4469</v>
      </c>
      <c r="E2637" s="13" t="s">
        <v>364</v>
      </c>
      <c r="F2637" s="14">
        <v>309</v>
      </c>
      <c r="G2637" s="14">
        <v>300</v>
      </c>
      <c r="H2637" s="14">
        <v>285</v>
      </c>
      <c r="I2637" s="35"/>
    </row>
    <row r="2638" spans="1:9" x14ac:dyDescent="0.25">
      <c r="A2638" s="13">
        <f>IF(E2638&gt;" ",COUNTA($E$2550:E2638),"")</f>
        <v>71</v>
      </c>
      <c r="B2638" s="10" t="s">
        <v>476</v>
      </c>
      <c r="C2638" s="15" t="s">
        <v>365</v>
      </c>
      <c r="D2638" s="96" t="s">
        <v>4469</v>
      </c>
      <c r="E2638" s="13" t="s">
        <v>364</v>
      </c>
      <c r="F2638" s="14">
        <v>390</v>
      </c>
      <c r="G2638" s="14">
        <v>380</v>
      </c>
      <c r="H2638" s="14">
        <v>360</v>
      </c>
      <c r="I2638" s="35"/>
    </row>
    <row r="2639" spans="1:9" x14ac:dyDescent="0.25">
      <c r="A2639" s="13">
        <f>IF(E2639&gt;" ",COUNTA($E$2550:E2639),"")</f>
        <v>72</v>
      </c>
      <c r="B2639" s="10" t="s">
        <v>477</v>
      </c>
      <c r="C2639" s="15" t="s">
        <v>366</v>
      </c>
      <c r="D2639" s="96" t="s">
        <v>4468</v>
      </c>
      <c r="E2639" s="13" t="s">
        <v>364</v>
      </c>
      <c r="F2639" s="14">
        <v>12.4</v>
      </c>
      <c r="G2639" s="14">
        <v>12</v>
      </c>
      <c r="H2639" s="14">
        <v>11.4</v>
      </c>
      <c r="I2639" s="35"/>
    </row>
    <row r="2640" spans="1:9" x14ac:dyDescent="0.25">
      <c r="A2640" s="13">
        <f>IF(E2640&gt;" ",COUNTA($E$2550:E2640),"")</f>
        <v>73</v>
      </c>
      <c r="B2640" s="10" t="s">
        <v>478</v>
      </c>
      <c r="C2640" s="15" t="s">
        <v>367</v>
      </c>
      <c r="D2640" s="96" t="s">
        <v>4468</v>
      </c>
      <c r="E2640" s="13" t="s">
        <v>2993</v>
      </c>
      <c r="F2640" s="14">
        <v>0.12</v>
      </c>
      <c r="G2640" s="14">
        <v>0.11</v>
      </c>
      <c r="H2640" s="14">
        <v>0.1</v>
      </c>
      <c r="I2640" s="35"/>
    </row>
    <row r="2641" spans="1:9" x14ac:dyDescent="0.25">
      <c r="A2641" s="13">
        <f>IF(E2641&gt;" ",COUNTA($E$2550:E2641),"")</f>
        <v>74</v>
      </c>
      <c r="B2641" s="10" t="s">
        <v>479</v>
      </c>
      <c r="C2641" s="15" t="s">
        <v>2231</v>
      </c>
      <c r="D2641" s="96" t="s">
        <v>4468</v>
      </c>
      <c r="E2641" s="13" t="s">
        <v>2993</v>
      </c>
      <c r="F2641" s="14">
        <v>0.52</v>
      </c>
      <c r="G2641" s="14">
        <v>0.5</v>
      </c>
      <c r="H2641" s="14">
        <v>0.48</v>
      </c>
      <c r="I2641" s="35"/>
    </row>
    <row r="2642" spans="1:9" x14ac:dyDescent="0.25">
      <c r="A2642" s="13">
        <f>IF(E2642&gt;" ",COUNTA($E$2550:E2642),"")</f>
        <v>75</v>
      </c>
      <c r="B2642" s="10" t="s">
        <v>480</v>
      </c>
      <c r="C2642" s="17" t="s">
        <v>2863</v>
      </c>
      <c r="D2642" s="97" t="s">
        <v>4465</v>
      </c>
      <c r="E2642" s="13" t="s">
        <v>2993</v>
      </c>
      <c r="F2642" s="14">
        <v>2.6</v>
      </c>
      <c r="G2642" s="14">
        <v>2.5</v>
      </c>
      <c r="H2642" s="14">
        <v>2.4</v>
      </c>
      <c r="I2642" s="35"/>
    </row>
    <row r="2643" spans="1:9" x14ac:dyDescent="0.25">
      <c r="A2643" s="13" t="str">
        <f>IF(E2643&gt;" ",COUNTA($E$2550:E2643),"")</f>
        <v/>
      </c>
      <c r="B2643" s="10" t="s">
        <v>481</v>
      </c>
      <c r="C2643" s="15" t="s">
        <v>2864</v>
      </c>
      <c r="D2643" s="96"/>
      <c r="E2643" s="13"/>
      <c r="F2643" s="14"/>
      <c r="G2643" s="14"/>
      <c r="H2643" s="14"/>
      <c r="I2643" s="35"/>
    </row>
    <row r="2644" spans="1:9" x14ac:dyDescent="0.25">
      <c r="A2644" s="13">
        <f>IF(E2644&gt;" ",COUNTA($E$2550:E2644),"")</f>
        <v>76</v>
      </c>
      <c r="B2644" s="10" t="s">
        <v>482</v>
      </c>
      <c r="C2644" s="17" t="s">
        <v>2865</v>
      </c>
      <c r="D2644" s="97" t="s">
        <v>4470</v>
      </c>
      <c r="E2644" s="13" t="s">
        <v>2994</v>
      </c>
      <c r="F2644" s="14">
        <v>3.6</v>
      </c>
      <c r="G2644" s="14">
        <v>3.5</v>
      </c>
      <c r="H2644" s="14">
        <v>3.3</v>
      </c>
      <c r="I2644" s="35"/>
    </row>
    <row r="2645" spans="1:9" x14ac:dyDescent="0.25">
      <c r="A2645" s="13">
        <f>IF(E2645&gt;" ",COUNTA($E$2550:E2645),"")</f>
        <v>77</v>
      </c>
      <c r="B2645" s="10" t="s">
        <v>483</v>
      </c>
      <c r="C2645" s="17" t="s">
        <v>2866</v>
      </c>
      <c r="D2645" s="97" t="s">
        <v>4470</v>
      </c>
      <c r="E2645" s="13" t="s">
        <v>2994</v>
      </c>
      <c r="F2645" s="14">
        <v>7.2</v>
      </c>
      <c r="G2645" s="14">
        <v>7</v>
      </c>
      <c r="H2645" s="14">
        <v>6.7</v>
      </c>
      <c r="I2645" s="35"/>
    </row>
    <row r="2646" spans="1:9" x14ac:dyDescent="0.25">
      <c r="A2646" s="13">
        <f>IF(E2646&gt;" ",COUNTA($E$2550:E2646),"")</f>
        <v>78</v>
      </c>
      <c r="B2646" s="10" t="s">
        <v>484</v>
      </c>
      <c r="C2646" s="17" t="s">
        <v>2867</v>
      </c>
      <c r="D2646" s="97" t="s">
        <v>4470</v>
      </c>
      <c r="E2646" s="13" t="s">
        <v>2994</v>
      </c>
      <c r="F2646" s="14">
        <v>9.3000000000000007</v>
      </c>
      <c r="G2646" s="14">
        <v>9</v>
      </c>
      <c r="H2646" s="14">
        <v>8.6</v>
      </c>
      <c r="I2646" s="35"/>
    </row>
    <row r="2647" spans="1:9" x14ac:dyDescent="0.25">
      <c r="A2647" s="13">
        <f>IF(E2647&gt;" ",COUNTA($E$2550:E2647),"")</f>
        <v>79</v>
      </c>
      <c r="B2647" s="10" t="s">
        <v>485</v>
      </c>
      <c r="C2647" s="17" t="s">
        <v>2868</v>
      </c>
      <c r="D2647" s="97" t="s">
        <v>4470</v>
      </c>
      <c r="E2647" s="13" t="s">
        <v>2994</v>
      </c>
      <c r="F2647" s="14">
        <v>14.9</v>
      </c>
      <c r="G2647" s="14">
        <v>14.5</v>
      </c>
      <c r="H2647" s="14">
        <v>13.8</v>
      </c>
      <c r="I2647" s="35"/>
    </row>
    <row r="2648" spans="1:9" x14ac:dyDescent="0.25">
      <c r="A2648" s="13" t="str">
        <f>IF(E2648&gt;" ",COUNTA($E$2550:E2648),"")</f>
        <v/>
      </c>
      <c r="B2648" s="10" t="s">
        <v>486</v>
      </c>
      <c r="C2648" s="15" t="s">
        <v>2869</v>
      </c>
      <c r="D2648" s="96"/>
      <c r="E2648" s="13"/>
      <c r="F2648" s="14"/>
      <c r="G2648" s="14"/>
      <c r="H2648" s="14"/>
      <c r="I2648" s="35"/>
    </row>
    <row r="2649" spans="1:9" x14ac:dyDescent="0.25">
      <c r="A2649" s="13">
        <f>IF(E2649&gt;" ",COUNTA($E$2550:E2649),"")</f>
        <v>80</v>
      </c>
      <c r="B2649" s="10" t="s">
        <v>487</v>
      </c>
      <c r="C2649" s="17" t="s">
        <v>2870</v>
      </c>
      <c r="D2649" s="97" t="s">
        <v>4471</v>
      </c>
      <c r="E2649" s="13" t="s">
        <v>2994</v>
      </c>
      <c r="F2649" s="14">
        <v>20.6</v>
      </c>
      <c r="G2649" s="14">
        <v>20</v>
      </c>
      <c r="H2649" s="14">
        <v>19</v>
      </c>
      <c r="I2649" s="35"/>
    </row>
    <row r="2650" spans="1:9" x14ac:dyDescent="0.25">
      <c r="A2650" s="13">
        <f>IF(E2650&gt;" ",COUNTA($E$2550:E2650),"")</f>
        <v>81</v>
      </c>
      <c r="B2650" s="10" t="s">
        <v>488</v>
      </c>
      <c r="C2650" s="17" t="s">
        <v>2871</v>
      </c>
      <c r="D2650" s="97" t="s">
        <v>4471</v>
      </c>
      <c r="E2650" s="13" t="s">
        <v>2994</v>
      </c>
      <c r="F2650" s="14">
        <v>30.9</v>
      </c>
      <c r="G2650" s="14">
        <v>30</v>
      </c>
      <c r="H2650" s="14">
        <v>28.5</v>
      </c>
      <c r="I2650" s="35"/>
    </row>
    <row r="2651" spans="1:9" x14ac:dyDescent="0.25">
      <c r="A2651" s="13">
        <f>IF(E2651&gt;" ",COUNTA($E$2550:E2651),"")</f>
        <v>82</v>
      </c>
      <c r="B2651" s="10" t="s">
        <v>489</v>
      </c>
      <c r="C2651" s="17" t="s">
        <v>2872</v>
      </c>
      <c r="D2651" s="97" t="s">
        <v>4471</v>
      </c>
      <c r="E2651" s="13" t="s">
        <v>2994</v>
      </c>
      <c r="F2651" s="14">
        <v>62</v>
      </c>
      <c r="G2651" s="14">
        <v>60</v>
      </c>
      <c r="H2651" s="14">
        <v>57</v>
      </c>
      <c r="I2651" s="35"/>
    </row>
    <row r="2652" spans="1:9" x14ac:dyDescent="0.25">
      <c r="A2652" s="13">
        <f>IF(E2652&gt;" ",COUNTA($E$2550:E2652),"")</f>
        <v>83</v>
      </c>
      <c r="B2652" s="10" t="s">
        <v>490</v>
      </c>
      <c r="C2652" s="17" t="s">
        <v>2873</v>
      </c>
      <c r="D2652" s="97" t="s">
        <v>4470</v>
      </c>
      <c r="E2652" s="13" t="s">
        <v>2994</v>
      </c>
      <c r="F2652" s="14">
        <v>3.9</v>
      </c>
      <c r="G2652" s="14">
        <v>3.8</v>
      </c>
      <c r="H2652" s="14">
        <v>3.6</v>
      </c>
      <c r="I2652" s="35"/>
    </row>
    <row r="2653" spans="1:9" x14ac:dyDescent="0.25">
      <c r="A2653" s="73" t="str">
        <f>IF(E2653&gt;" ",COUNTA($E$2550:E2653),"")</f>
        <v/>
      </c>
      <c r="B2653" s="74" t="s">
        <v>2655</v>
      </c>
      <c r="C2653" s="75" t="s">
        <v>2874</v>
      </c>
      <c r="D2653" s="94" t="s">
        <v>2655</v>
      </c>
      <c r="E2653" s="76"/>
      <c r="F2653" s="77"/>
      <c r="G2653" s="78"/>
      <c r="H2653" s="77"/>
      <c r="I2653" s="79"/>
    </row>
    <row r="2654" spans="1:9" x14ac:dyDescent="0.25">
      <c r="A2654" s="13" t="str">
        <f>IF(E2654&gt;" ",COUNTA($E$2550:E2654),"")</f>
        <v/>
      </c>
      <c r="B2654" s="10" t="s">
        <v>491</v>
      </c>
      <c r="C2654" s="17" t="s">
        <v>2875</v>
      </c>
      <c r="D2654" s="97"/>
      <c r="E2654" s="13"/>
      <c r="F2654" s="14"/>
      <c r="G2654" s="14"/>
      <c r="H2654" s="14"/>
      <c r="I2654" s="35"/>
    </row>
    <row r="2655" spans="1:9" x14ac:dyDescent="0.25">
      <c r="A2655" s="13">
        <f>IF(E2655&gt;" ",COUNTA($E$2550:E2655),"")</f>
        <v>84</v>
      </c>
      <c r="B2655" s="10" t="s">
        <v>492</v>
      </c>
      <c r="C2655" s="17" t="s">
        <v>2876</v>
      </c>
      <c r="D2655" s="97" t="s">
        <v>4472</v>
      </c>
      <c r="E2655" s="13" t="s">
        <v>227</v>
      </c>
      <c r="F2655" s="14">
        <v>2.2999999999999998</v>
      </c>
      <c r="G2655" s="51">
        <v>2.2000000000000002</v>
      </c>
      <c r="H2655" s="14">
        <v>2.1</v>
      </c>
      <c r="I2655" s="35" t="s">
        <v>805</v>
      </c>
    </row>
    <row r="2656" spans="1:9" x14ac:dyDescent="0.25">
      <c r="A2656" s="13">
        <f>IF(E2656&gt;" ",COUNTA($E$2550:E2656),"")</f>
        <v>85</v>
      </c>
      <c r="B2656" s="10" t="s">
        <v>493</v>
      </c>
      <c r="C2656" s="17" t="s">
        <v>2877</v>
      </c>
      <c r="D2656" s="97" t="s">
        <v>4472</v>
      </c>
      <c r="E2656" s="13" t="s">
        <v>227</v>
      </c>
      <c r="F2656" s="14">
        <v>1.85</v>
      </c>
      <c r="G2656" s="51">
        <v>1.8</v>
      </c>
      <c r="H2656" s="14">
        <v>1.71</v>
      </c>
      <c r="I2656" s="35" t="s">
        <v>805</v>
      </c>
    </row>
    <row r="2657" spans="1:9" x14ac:dyDescent="0.25">
      <c r="A2657" s="13" t="str">
        <f>IF(E2657&gt;" ",COUNTA($E$2550:E2657),"")</f>
        <v/>
      </c>
      <c r="B2657" s="10" t="s">
        <v>494</v>
      </c>
      <c r="C2657" s="17" t="s">
        <v>2878</v>
      </c>
      <c r="D2657" s="97"/>
      <c r="E2657" s="13"/>
      <c r="F2657" s="14"/>
      <c r="G2657" s="51"/>
      <c r="H2657" s="14"/>
      <c r="I2657" s="35"/>
    </row>
    <row r="2658" spans="1:9" x14ac:dyDescent="0.25">
      <c r="A2658" s="13">
        <f>IF(E2658&gt;" ",COUNTA($E$2550:E2658),"")</f>
        <v>86</v>
      </c>
      <c r="B2658" s="10" t="s">
        <v>495</v>
      </c>
      <c r="C2658" s="17" t="s">
        <v>2879</v>
      </c>
      <c r="D2658" s="97" t="s">
        <v>4473</v>
      </c>
      <c r="E2658" s="13" t="s">
        <v>227</v>
      </c>
      <c r="F2658" s="14">
        <v>5</v>
      </c>
      <c r="G2658" s="51">
        <v>4.9000000000000004</v>
      </c>
      <c r="H2658" s="14">
        <v>4.7</v>
      </c>
      <c r="I2658" s="35" t="s">
        <v>805</v>
      </c>
    </row>
    <row r="2659" spans="1:9" x14ac:dyDescent="0.25">
      <c r="A2659" s="13">
        <f>IF(E2659&gt;" ",COUNTA($E$2550:E2659),"")</f>
        <v>87</v>
      </c>
      <c r="B2659" s="10" t="s">
        <v>496</v>
      </c>
      <c r="C2659" s="17" t="s">
        <v>2880</v>
      </c>
      <c r="D2659" s="97" t="s">
        <v>4473</v>
      </c>
      <c r="E2659" s="13" t="s">
        <v>227</v>
      </c>
      <c r="F2659" s="14">
        <v>7.3</v>
      </c>
      <c r="G2659" s="51">
        <v>7.1</v>
      </c>
      <c r="H2659" s="14">
        <v>6.7</v>
      </c>
      <c r="I2659" s="35" t="s">
        <v>805</v>
      </c>
    </row>
    <row r="2660" spans="1:9" x14ac:dyDescent="0.25">
      <c r="A2660" s="13" t="str">
        <f>IF(E2660&gt;" ",COUNTA($E$2550:E2660),"")</f>
        <v/>
      </c>
      <c r="B2660" s="10" t="s">
        <v>497</v>
      </c>
      <c r="C2660" s="17" t="s">
        <v>2881</v>
      </c>
      <c r="D2660" s="97"/>
      <c r="E2660" s="13"/>
      <c r="F2660" s="14"/>
      <c r="G2660" s="51"/>
      <c r="H2660" s="14"/>
      <c r="I2660" s="35"/>
    </row>
    <row r="2661" spans="1:9" x14ac:dyDescent="0.25">
      <c r="A2661" s="13">
        <f>IF(E2661&gt;" ",COUNTA($E$2550:E2661),"")</f>
        <v>88</v>
      </c>
      <c r="B2661" s="10" t="s">
        <v>498</v>
      </c>
      <c r="C2661" s="17" t="s">
        <v>2879</v>
      </c>
      <c r="D2661" s="97" t="s">
        <v>4473</v>
      </c>
      <c r="E2661" s="13" t="s">
        <v>227</v>
      </c>
      <c r="F2661" s="14">
        <v>4.0999999999999996</v>
      </c>
      <c r="G2661" s="51">
        <v>4</v>
      </c>
      <c r="H2661" s="14">
        <v>3.8</v>
      </c>
      <c r="I2661" s="35" t="s">
        <v>805</v>
      </c>
    </row>
    <row r="2662" spans="1:9" x14ac:dyDescent="0.25">
      <c r="A2662" s="13">
        <f>IF(E2662&gt;" ",COUNTA($E$2550:E2662),"")</f>
        <v>89</v>
      </c>
      <c r="B2662" s="10" t="s">
        <v>499</v>
      </c>
      <c r="C2662" s="17" t="s">
        <v>2880</v>
      </c>
      <c r="D2662" s="97" t="s">
        <v>4473</v>
      </c>
      <c r="E2662" s="13" t="s">
        <v>227</v>
      </c>
      <c r="F2662" s="14">
        <v>6.2</v>
      </c>
      <c r="G2662" s="51">
        <v>6</v>
      </c>
      <c r="H2662" s="14">
        <v>5.7</v>
      </c>
      <c r="I2662" s="35" t="s">
        <v>805</v>
      </c>
    </row>
    <row r="2663" spans="1:9" x14ac:dyDescent="0.25">
      <c r="A2663" s="13" t="str">
        <f>IF(E2663&gt;" ",COUNTA($E$2550:E2663),"")</f>
        <v/>
      </c>
      <c r="B2663" s="10" t="s">
        <v>500</v>
      </c>
      <c r="C2663" s="17" t="s">
        <v>2882</v>
      </c>
      <c r="D2663" s="97"/>
      <c r="E2663" s="13"/>
      <c r="F2663" s="14"/>
      <c r="G2663" s="51"/>
      <c r="H2663" s="14"/>
      <c r="I2663" s="35"/>
    </row>
    <row r="2664" spans="1:9" x14ac:dyDescent="0.25">
      <c r="A2664" s="13">
        <f>IF(E2664&gt;" ",COUNTA($E$2550:E2664),"")</f>
        <v>90</v>
      </c>
      <c r="B2664" s="10" t="s">
        <v>501</v>
      </c>
      <c r="C2664" s="17" t="s">
        <v>1399</v>
      </c>
      <c r="D2664" s="97" t="s">
        <v>4474</v>
      </c>
      <c r="E2664" s="13" t="s">
        <v>227</v>
      </c>
      <c r="F2664" s="14">
        <v>1.65</v>
      </c>
      <c r="G2664" s="51">
        <v>1.6</v>
      </c>
      <c r="H2664" s="14">
        <v>1.52</v>
      </c>
      <c r="I2664" s="35" t="s">
        <v>805</v>
      </c>
    </row>
    <row r="2665" spans="1:9" x14ac:dyDescent="0.25">
      <c r="A2665" s="13">
        <f>IF(E2665&gt;" ",COUNTA($E$2550:E2665),"")</f>
        <v>91</v>
      </c>
      <c r="B2665" s="10" t="s">
        <v>502</v>
      </c>
      <c r="C2665" s="17" t="s">
        <v>1400</v>
      </c>
      <c r="D2665" s="97" t="s">
        <v>4474</v>
      </c>
      <c r="E2665" s="13" t="s">
        <v>227</v>
      </c>
      <c r="F2665" s="14">
        <v>1.29</v>
      </c>
      <c r="G2665" s="51">
        <v>1.25</v>
      </c>
      <c r="H2665" s="14">
        <v>1.19</v>
      </c>
      <c r="I2665" s="35" t="s">
        <v>805</v>
      </c>
    </row>
    <row r="2666" spans="1:9" x14ac:dyDescent="0.25">
      <c r="A2666" s="13" t="str">
        <f>IF(E2666&gt;" ",COUNTA($E$2550:E2666),"")</f>
        <v/>
      </c>
      <c r="B2666" s="10" t="s">
        <v>503</v>
      </c>
      <c r="C2666" s="17" t="s">
        <v>1401</v>
      </c>
      <c r="D2666" s="97"/>
      <c r="E2666" s="13"/>
      <c r="F2666" s="14"/>
      <c r="G2666" s="51"/>
      <c r="H2666" s="14"/>
      <c r="I2666" s="35"/>
    </row>
    <row r="2667" spans="1:9" x14ac:dyDescent="0.25">
      <c r="A2667" s="13">
        <f>IF(E2667&gt;" ",COUNTA($E$2550:E2667),"")</f>
        <v>92</v>
      </c>
      <c r="B2667" s="10" t="s">
        <v>504</v>
      </c>
      <c r="C2667" s="17" t="s">
        <v>1402</v>
      </c>
      <c r="D2667" s="97" t="s">
        <v>4475</v>
      </c>
      <c r="E2667" s="13" t="s">
        <v>227</v>
      </c>
      <c r="F2667" s="14">
        <v>4.0999999999999996</v>
      </c>
      <c r="G2667" s="51">
        <v>4</v>
      </c>
      <c r="H2667" s="14">
        <v>3.8</v>
      </c>
      <c r="I2667" s="35" t="s">
        <v>805</v>
      </c>
    </row>
    <row r="2668" spans="1:9" x14ac:dyDescent="0.25">
      <c r="A2668" s="13">
        <f>IF(E2668&gt;" ",COUNTA($E$2550:E2668),"")</f>
        <v>93</v>
      </c>
      <c r="B2668" s="10" t="s">
        <v>505</v>
      </c>
      <c r="C2668" s="17" t="s">
        <v>1403</v>
      </c>
      <c r="D2668" s="97" t="s">
        <v>4475</v>
      </c>
      <c r="E2668" s="13" t="s">
        <v>227</v>
      </c>
      <c r="F2668" s="14">
        <v>1.65</v>
      </c>
      <c r="G2668" s="51">
        <v>1.6</v>
      </c>
      <c r="H2668" s="14">
        <v>1.52</v>
      </c>
      <c r="I2668" s="35" t="s">
        <v>805</v>
      </c>
    </row>
    <row r="2669" spans="1:9" x14ac:dyDescent="0.25">
      <c r="A2669" s="13" t="str">
        <f>IF(E2669&gt;" ",COUNTA($E$2550:E2669),"")</f>
        <v/>
      </c>
      <c r="B2669" s="10" t="s">
        <v>506</v>
      </c>
      <c r="C2669" s="17" t="s">
        <v>1404</v>
      </c>
      <c r="D2669" s="97"/>
      <c r="E2669" s="13"/>
      <c r="F2669" s="14"/>
      <c r="G2669" s="51"/>
      <c r="H2669" s="14"/>
      <c r="I2669" s="35"/>
    </row>
    <row r="2670" spans="1:9" x14ac:dyDescent="0.25">
      <c r="A2670" s="13">
        <f>IF(E2670&gt;" ",COUNTA($E$2550:E2670),"")</f>
        <v>94</v>
      </c>
      <c r="B2670" s="10" t="s">
        <v>507</v>
      </c>
      <c r="C2670" s="17" t="s">
        <v>1405</v>
      </c>
      <c r="D2670" s="97" t="s">
        <v>4476</v>
      </c>
      <c r="E2670" s="13" t="s">
        <v>227</v>
      </c>
      <c r="F2670" s="14">
        <v>0.93</v>
      </c>
      <c r="G2670" s="51">
        <v>0.9</v>
      </c>
      <c r="H2670" s="14">
        <v>0.86</v>
      </c>
      <c r="I2670" s="35" t="s">
        <v>805</v>
      </c>
    </row>
    <row r="2671" spans="1:9" x14ac:dyDescent="0.25">
      <c r="A2671" s="13">
        <f>IF(E2671&gt;" ",COUNTA($E$2550:E2671),"")</f>
        <v>95</v>
      </c>
      <c r="B2671" s="10" t="s">
        <v>508</v>
      </c>
      <c r="C2671" s="17" t="s">
        <v>1406</v>
      </c>
      <c r="D2671" s="97" t="s">
        <v>4476</v>
      </c>
      <c r="E2671" s="13" t="s">
        <v>227</v>
      </c>
      <c r="F2671" s="14">
        <v>1.3</v>
      </c>
      <c r="G2671" s="51">
        <v>1.26</v>
      </c>
      <c r="H2671" s="14">
        <v>1.2</v>
      </c>
      <c r="I2671" s="35" t="s">
        <v>805</v>
      </c>
    </row>
    <row r="2672" spans="1:9" x14ac:dyDescent="0.25">
      <c r="A2672" s="13">
        <f>IF(E2672&gt;" ",COUNTA($E$2550:E2672),"")</f>
        <v>96</v>
      </c>
      <c r="B2672" s="10" t="s">
        <v>509</v>
      </c>
      <c r="C2672" s="17" t="s">
        <v>1407</v>
      </c>
      <c r="D2672" s="97" t="s">
        <v>4477</v>
      </c>
      <c r="E2672" s="13" t="s">
        <v>227</v>
      </c>
      <c r="F2672" s="14">
        <v>7.6</v>
      </c>
      <c r="G2672" s="51">
        <v>7.4</v>
      </c>
      <c r="H2672" s="14">
        <v>7</v>
      </c>
      <c r="I2672" s="35" t="s">
        <v>805</v>
      </c>
    </row>
    <row r="2673" spans="1:9" x14ac:dyDescent="0.25">
      <c r="A2673" s="13">
        <f>IF(E2673&gt;" ",COUNTA($E$2550:E2673),"")</f>
        <v>97</v>
      </c>
      <c r="B2673" s="10" t="s">
        <v>510</v>
      </c>
      <c r="C2673" s="17" t="s">
        <v>1408</v>
      </c>
      <c r="D2673" s="97" t="s">
        <v>4477</v>
      </c>
      <c r="E2673" s="13" t="s">
        <v>227</v>
      </c>
      <c r="F2673" s="14">
        <v>7.6</v>
      </c>
      <c r="G2673" s="51">
        <v>7.35</v>
      </c>
      <c r="H2673" s="14">
        <v>7</v>
      </c>
      <c r="I2673" s="35" t="s">
        <v>805</v>
      </c>
    </row>
    <row r="2674" spans="1:9" x14ac:dyDescent="0.25">
      <c r="A2674" s="73" t="str">
        <f>IF(E2674&gt;" ",COUNTA($E$2550:E2674),"")</f>
        <v/>
      </c>
      <c r="B2674" s="74"/>
      <c r="C2674" s="80" t="s">
        <v>1409</v>
      </c>
      <c r="D2674" s="116"/>
      <c r="E2674" s="76"/>
      <c r="F2674" s="77"/>
      <c r="G2674" s="78"/>
      <c r="H2674" s="77"/>
      <c r="I2674" s="79"/>
    </row>
    <row r="2675" spans="1:9" x14ac:dyDescent="0.25">
      <c r="A2675" s="13" t="str">
        <f>IF(E2675&gt;" ",COUNTA($E$2550:E2675),"")</f>
        <v/>
      </c>
      <c r="B2675" s="10" t="s">
        <v>511</v>
      </c>
      <c r="C2675" s="17" t="s">
        <v>1410</v>
      </c>
      <c r="D2675" s="97"/>
      <c r="E2675" s="13"/>
      <c r="F2675" s="14"/>
      <c r="G2675" s="14"/>
      <c r="H2675" s="14"/>
      <c r="I2675" s="35"/>
    </row>
    <row r="2676" spans="1:9" x14ac:dyDescent="0.25">
      <c r="A2676" s="13">
        <f>IF(E2676&gt;" ",COUNTA($E$2550:E2676),"")</f>
        <v>98</v>
      </c>
      <c r="B2676" s="10" t="s">
        <v>512</v>
      </c>
      <c r="C2676" s="17" t="s">
        <v>1411</v>
      </c>
      <c r="D2676" s="97" t="s">
        <v>4420</v>
      </c>
      <c r="E2676" s="13" t="s">
        <v>2994</v>
      </c>
      <c r="F2676" s="14">
        <v>60</v>
      </c>
      <c r="G2676" s="14">
        <v>60</v>
      </c>
      <c r="H2676" s="14">
        <v>60</v>
      </c>
      <c r="I2676" s="35"/>
    </row>
    <row r="2677" spans="1:9" x14ac:dyDescent="0.25">
      <c r="A2677" s="13">
        <f>IF(E2677&gt;" ",COUNTA($E$2550:E2677),"")</f>
        <v>99</v>
      </c>
      <c r="B2677" s="10" t="s">
        <v>513</v>
      </c>
      <c r="C2677" s="17" t="s">
        <v>1412</v>
      </c>
      <c r="D2677" s="97" t="s">
        <v>4420</v>
      </c>
      <c r="E2677" s="13" t="s">
        <v>2994</v>
      </c>
      <c r="F2677" s="14">
        <v>10</v>
      </c>
      <c r="G2677" s="14">
        <v>10</v>
      </c>
      <c r="H2677" s="14">
        <v>10</v>
      </c>
      <c r="I2677" s="35"/>
    </row>
    <row r="2678" spans="1:9" x14ac:dyDescent="0.25">
      <c r="A2678" s="13" t="str">
        <f>IF(E2678&gt;" ",COUNTA($E$2550:E2678),"")</f>
        <v/>
      </c>
      <c r="B2678" s="10" t="s">
        <v>514</v>
      </c>
      <c r="C2678" s="17" t="s">
        <v>1413</v>
      </c>
      <c r="D2678" s="97"/>
      <c r="E2678" s="13"/>
      <c r="F2678" s="14"/>
      <c r="G2678" s="14"/>
      <c r="H2678" s="14"/>
      <c r="I2678" s="35"/>
    </row>
    <row r="2679" spans="1:9" x14ac:dyDescent="0.25">
      <c r="A2679" s="13">
        <f>IF(E2679&gt;" ",COUNTA($E$2550:E2679),"")</f>
        <v>100</v>
      </c>
      <c r="B2679" s="10" t="s">
        <v>515</v>
      </c>
      <c r="C2679" s="17" t="s">
        <v>1411</v>
      </c>
      <c r="D2679" s="97" t="s">
        <v>4420</v>
      </c>
      <c r="E2679" s="13" t="s">
        <v>2995</v>
      </c>
      <c r="F2679" s="14">
        <v>5000</v>
      </c>
      <c r="G2679" s="14">
        <v>5000</v>
      </c>
      <c r="H2679" s="14">
        <v>5000</v>
      </c>
      <c r="I2679" s="35"/>
    </row>
    <row r="2680" spans="1:9" x14ac:dyDescent="0.25">
      <c r="A2680" s="13">
        <f>IF(E2680&gt;" ",COUNTA($E$2550:E2680),"")</f>
        <v>101</v>
      </c>
      <c r="B2680" s="10" t="s">
        <v>516</v>
      </c>
      <c r="C2680" s="17" t="s">
        <v>1412</v>
      </c>
      <c r="D2680" s="97" t="s">
        <v>4420</v>
      </c>
      <c r="E2680" s="13" t="s">
        <v>2995</v>
      </c>
      <c r="F2680" s="14">
        <v>500</v>
      </c>
      <c r="G2680" s="14">
        <v>500</v>
      </c>
      <c r="H2680" s="14">
        <v>500</v>
      </c>
      <c r="I2680" s="35"/>
    </row>
    <row r="2681" spans="1:9" x14ac:dyDescent="0.25">
      <c r="A2681" s="13" t="str">
        <f>IF(E2681&gt;" ",COUNTA($E$2550:E2681),"")</f>
        <v/>
      </c>
      <c r="B2681" s="10" t="s">
        <v>517</v>
      </c>
      <c r="C2681" s="17" t="s">
        <v>1414</v>
      </c>
      <c r="D2681" s="97"/>
      <c r="E2681" s="13"/>
      <c r="F2681" s="14"/>
      <c r="G2681" s="14"/>
      <c r="H2681" s="14"/>
      <c r="I2681" s="35"/>
    </row>
    <row r="2682" spans="1:9" x14ac:dyDescent="0.25">
      <c r="A2682" s="13">
        <f>IF(E2682&gt;" ",COUNTA($E$2550:E2682),"")</f>
        <v>102</v>
      </c>
      <c r="B2682" s="10" t="s">
        <v>518</v>
      </c>
      <c r="C2682" s="17" t="s">
        <v>1415</v>
      </c>
      <c r="D2682" s="97" t="s">
        <v>4420</v>
      </c>
      <c r="E2682" s="13" t="s">
        <v>2995</v>
      </c>
      <c r="F2682" s="14">
        <v>500</v>
      </c>
      <c r="G2682" s="14">
        <v>500</v>
      </c>
      <c r="H2682" s="14">
        <v>500</v>
      </c>
      <c r="I2682" s="56"/>
    </row>
    <row r="2683" spans="1:9" x14ac:dyDescent="0.25">
      <c r="A2683" s="13">
        <f>IF(E2683&gt;" ",COUNTA($E$2550:E2683),"")</f>
        <v>103</v>
      </c>
      <c r="B2683" s="10" t="s">
        <v>519</v>
      </c>
      <c r="C2683" s="17" t="s">
        <v>1416</v>
      </c>
      <c r="D2683" s="97" t="s">
        <v>4420</v>
      </c>
      <c r="E2683" s="13" t="s">
        <v>2995</v>
      </c>
      <c r="F2683" s="14">
        <v>550</v>
      </c>
      <c r="G2683" s="14">
        <v>550</v>
      </c>
      <c r="H2683" s="14">
        <v>550</v>
      </c>
      <c r="I2683" s="56"/>
    </row>
    <row r="2684" spans="1:9" x14ac:dyDescent="0.25">
      <c r="A2684" s="13">
        <f>IF(E2684&gt;" ",COUNTA($E$2550:E2684),"")</f>
        <v>104</v>
      </c>
      <c r="B2684" s="10" t="s">
        <v>520</v>
      </c>
      <c r="C2684" s="17" t="s">
        <v>1417</v>
      </c>
      <c r="D2684" s="97" t="s">
        <v>4420</v>
      </c>
      <c r="E2684" s="13" t="s">
        <v>2995</v>
      </c>
      <c r="F2684" s="14">
        <v>600</v>
      </c>
      <c r="G2684" s="14">
        <v>600</v>
      </c>
      <c r="H2684" s="14">
        <v>600</v>
      </c>
      <c r="I2684" s="56"/>
    </row>
    <row r="2685" spans="1:9" x14ac:dyDescent="0.25">
      <c r="A2685" s="13">
        <f>IF(E2685&gt;" ",COUNTA($E$2550:E2685),"")</f>
        <v>105</v>
      </c>
      <c r="B2685" s="10" t="s">
        <v>521</v>
      </c>
      <c r="C2685" s="17" t="s">
        <v>1418</v>
      </c>
      <c r="D2685" s="97" t="s">
        <v>4420</v>
      </c>
      <c r="E2685" s="13" t="s">
        <v>2995</v>
      </c>
      <c r="F2685" s="14">
        <v>650</v>
      </c>
      <c r="G2685" s="14">
        <v>650</v>
      </c>
      <c r="H2685" s="14">
        <v>650</v>
      </c>
      <c r="I2685" s="56"/>
    </row>
    <row r="2686" spans="1:9" x14ac:dyDescent="0.25">
      <c r="A2686" s="13">
        <f>IF(E2686&gt;" ",COUNTA($E$2550:E2686),"")</f>
        <v>106</v>
      </c>
      <c r="B2686" s="10" t="s">
        <v>522</v>
      </c>
      <c r="C2686" s="31" t="s">
        <v>2232</v>
      </c>
      <c r="D2686" s="105" t="s">
        <v>4420</v>
      </c>
      <c r="E2686" s="13" t="s">
        <v>2995</v>
      </c>
      <c r="F2686" s="14">
        <v>550</v>
      </c>
      <c r="G2686" s="14">
        <v>550</v>
      </c>
      <c r="H2686" s="14">
        <v>550</v>
      </c>
      <c r="I2686" s="56"/>
    </row>
    <row r="2687" spans="1:9" x14ac:dyDescent="0.25">
      <c r="A2687" s="13">
        <f>IF(E2687&gt;" ",COUNTA($E$2550:E2687),"")</f>
        <v>107</v>
      </c>
      <c r="B2687" s="10" t="s">
        <v>523</v>
      </c>
      <c r="C2687" s="31" t="s">
        <v>2233</v>
      </c>
      <c r="D2687" s="105" t="s">
        <v>4420</v>
      </c>
      <c r="E2687" s="13" t="s">
        <v>2995</v>
      </c>
      <c r="F2687" s="14">
        <v>700</v>
      </c>
      <c r="G2687" s="14">
        <v>700</v>
      </c>
      <c r="H2687" s="14">
        <v>700</v>
      </c>
      <c r="I2687" s="56"/>
    </row>
    <row r="2688" spans="1:9" x14ac:dyDescent="0.25">
      <c r="A2688" s="13">
        <f>IF(E2688&gt;" ",COUNTA($E$2550:E2688),"")</f>
        <v>108</v>
      </c>
      <c r="B2688" s="10" t="s">
        <v>524</v>
      </c>
      <c r="C2688" s="31" t="s">
        <v>2234</v>
      </c>
      <c r="D2688" s="105" t="s">
        <v>4420</v>
      </c>
      <c r="E2688" s="13" t="s">
        <v>2995</v>
      </c>
      <c r="F2688" s="14">
        <v>800</v>
      </c>
      <c r="G2688" s="14">
        <v>800</v>
      </c>
      <c r="H2688" s="14">
        <v>800</v>
      </c>
      <c r="I2688" s="56"/>
    </row>
    <row r="2689" spans="1:9" x14ac:dyDescent="0.25">
      <c r="A2689" s="13" t="str">
        <f>IF(E2689&gt;" ",COUNTA($E$2550:E2689),"")</f>
        <v/>
      </c>
      <c r="B2689" s="10" t="s">
        <v>525</v>
      </c>
      <c r="C2689" s="52" t="s">
        <v>2209</v>
      </c>
      <c r="D2689" s="115"/>
      <c r="E2689" s="13"/>
      <c r="F2689" s="14"/>
      <c r="G2689" s="14"/>
      <c r="H2689" s="14"/>
      <c r="I2689" s="35"/>
    </row>
    <row r="2690" spans="1:9" x14ac:dyDescent="0.25">
      <c r="A2690" s="13">
        <f>IF(E2690&gt;" ",COUNTA($E$2550:E2690),"")</f>
        <v>109</v>
      </c>
      <c r="B2690" s="10" t="s">
        <v>526</v>
      </c>
      <c r="C2690" s="31" t="s">
        <v>1415</v>
      </c>
      <c r="D2690" s="105" t="s">
        <v>4421</v>
      </c>
      <c r="E2690" s="13" t="s">
        <v>2995</v>
      </c>
      <c r="F2690" s="14">
        <v>300</v>
      </c>
      <c r="G2690" s="14">
        <v>300</v>
      </c>
      <c r="H2690" s="14">
        <v>300</v>
      </c>
      <c r="I2690" s="56"/>
    </row>
    <row r="2691" spans="1:9" x14ac:dyDescent="0.25">
      <c r="A2691" s="13">
        <f>IF(E2691&gt;" ",COUNTA($E$2550:E2691),"")</f>
        <v>110</v>
      </c>
      <c r="B2691" s="10" t="s">
        <v>527</v>
      </c>
      <c r="C2691" s="31" t="s">
        <v>1416</v>
      </c>
      <c r="D2691" s="105" t="s">
        <v>4421</v>
      </c>
      <c r="E2691" s="13" t="s">
        <v>2995</v>
      </c>
      <c r="F2691" s="14">
        <v>400</v>
      </c>
      <c r="G2691" s="14">
        <v>400</v>
      </c>
      <c r="H2691" s="14">
        <v>400</v>
      </c>
      <c r="I2691" s="56"/>
    </row>
    <row r="2692" spans="1:9" x14ac:dyDescent="0.25">
      <c r="A2692" s="13">
        <f>IF(E2692&gt;" ",COUNTA($E$2550:E2692),"")</f>
        <v>111</v>
      </c>
      <c r="B2692" s="10" t="s">
        <v>528</v>
      </c>
      <c r="C2692" s="31" t="s">
        <v>1417</v>
      </c>
      <c r="D2692" s="105" t="s">
        <v>4421</v>
      </c>
      <c r="E2692" s="13" t="s">
        <v>2995</v>
      </c>
      <c r="F2692" s="14">
        <v>400</v>
      </c>
      <c r="G2692" s="14">
        <v>400</v>
      </c>
      <c r="H2692" s="14">
        <v>400</v>
      </c>
      <c r="I2692" s="56"/>
    </row>
    <row r="2693" spans="1:9" x14ac:dyDescent="0.25">
      <c r="A2693" s="13">
        <f>IF(E2693&gt;" ",COUNTA($E$2550:E2693),"")</f>
        <v>112</v>
      </c>
      <c r="B2693" s="10" t="s">
        <v>529</v>
      </c>
      <c r="C2693" s="31" t="s">
        <v>1418</v>
      </c>
      <c r="D2693" s="105" t="s">
        <v>4421</v>
      </c>
      <c r="E2693" s="13" t="s">
        <v>2995</v>
      </c>
      <c r="F2693" s="14">
        <v>450</v>
      </c>
      <c r="G2693" s="14">
        <v>450</v>
      </c>
      <c r="H2693" s="14">
        <v>450</v>
      </c>
      <c r="I2693" s="56"/>
    </row>
    <row r="2694" spans="1:9" x14ac:dyDescent="0.25">
      <c r="A2694" s="13">
        <f>IF(E2694&gt;" ",COUNTA($E$2550:E2694),"")</f>
        <v>113</v>
      </c>
      <c r="B2694" s="10" t="s">
        <v>530</v>
      </c>
      <c r="C2694" s="31" t="s">
        <v>2232</v>
      </c>
      <c r="D2694" s="105" t="s">
        <v>4421</v>
      </c>
      <c r="E2694" s="13" t="s">
        <v>2995</v>
      </c>
      <c r="F2694" s="14">
        <v>350</v>
      </c>
      <c r="G2694" s="14">
        <v>350</v>
      </c>
      <c r="H2694" s="14">
        <v>350</v>
      </c>
      <c r="I2694" s="56"/>
    </row>
    <row r="2695" spans="1:9" x14ac:dyDescent="0.25">
      <c r="A2695" s="13">
        <f>IF(E2695&gt;" ",COUNTA($E$2550:E2695),"")</f>
        <v>114</v>
      </c>
      <c r="B2695" s="10" t="s">
        <v>531</v>
      </c>
      <c r="C2695" s="31" t="s">
        <v>2233</v>
      </c>
      <c r="D2695" s="105" t="s">
        <v>4421</v>
      </c>
      <c r="E2695" s="13" t="s">
        <v>2995</v>
      </c>
      <c r="F2695" s="14">
        <v>450</v>
      </c>
      <c r="G2695" s="14">
        <v>450</v>
      </c>
      <c r="H2695" s="14">
        <v>450</v>
      </c>
      <c r="I2695" s="56"/>
    </row>
    <row r="2696" spans="1:9" x14ac:dyDescent="0.25">
      <c r="A2696" s="13">
        <f>IF(E2696&gt;" ",COUNTA($E$2550:E2696),"")</f>
        <v>115</v>
      </c>
      <c r="B2696" s="10" t="s">
        <v>532</v>
      </c>
      <c r="C2696" s="31" t="s">
        <v>2234</v>
      </c>
      <c r="D2696" s="105" t="s">
        <v>4421</v>
      </c>
      <c r="E2696" s="13" t="s">
        <v>2995</v>
      </c>
      <c r="F2696" s="14">
        <v>750</v>
      </c>
      <c r="G2696" s="14">
        <v>750</v>
      </c>
      <c r="H2696" s="14">
        <v>750</v>
      </c>
      <c r="I2696" s="35"/>
    </row>
    <row r="2697" spans="1:9" x14ac:dyDescent="0.25">
      <c r="A2697" s="13" t="str">
        <f>IF(E2697&gt;" ",COUNTA($E$2550:E2697),"")</f>
        <v/>
      </c>
      <c r="B2697" s="10" t="s">
        <v>533</v>
      </c>
      <c r="C2697" s="15" t="s">
        <v>2210</v>
      </c>
      <c r="D2697" s="96"/>
      <c r="E2697" s="13"/>
      <c r="F2697" s="14"/>
      <c r="G2697" s="14"/>
      <c r="H2697" s="14"/>
      <c r="I2697" s="35"/>
    </row>
    <row r="2698" spans="1:9" x14ac:dyDescent="0.25">
      <c r="A2698" s="13">
        <f>IF(E2698&gt;" ",COUNTA($E$2550:E2698),"")</f>
        <v>116</v>
      </c>
      <c r="B2698" s="10" t="s">
        <v>534</v>
      </c>
      <c r="C2698" s="17" t="s">
        <v>2211</v>
      </c>
      <c r="D2698" s="97" t="s">
        <v>4420</v>
      </c>
      <c r="E2698" s="13" t="s">
        <v>2995</v>
      </c>
      <c r="F2698" s="14">
        <v>2200</v>
      </c>
      <c r="G2698" s="14">
        <v>2200</v>
      </c>
      <c r="H2698" s="14">
        <v>2200</v>
      </c>
      <c r="I2698" s="35"/>
    </row>
    <row r="2699" spans="1:9" x14ac:dyDescent="0.25">
      <c r="A2699" s="13">
        <f>IF(E2699&gt;" ",COUNTA($E$2550:E2699),"")</f>
        <v>117</v>
      </c>
      <c r="B2699" s="10" t="s">
        <v>535</v>
      </c>
      <c r="C2699" s="17" t="s">
        <v>2212</v>
      </c>
      <c r="D2699" s="97" t="s">
        <v>4420</v>
      </c>
      <c r="E2699" s="13" t="s">
        <v>2995</v>
      </c>
      <c r="F2699" s="14">
        <v>400</v>
      </c>
      <c r="G2699" s="14">
        <v>400</v>
      </c>
      <c r="H2699" s="14">
        <v>400</v>
      </c>
      <c r="I2699" s="35"/>
    </row>
    <row r="2700" spans="1:9" x14ac:dyDescent="0.25">
      <c r="A2700" s="13" t="str">
        <f>IF(E2700&gt;" ",COUNTA($E$2550:E2700),"")</f>
        <v/>
      </c>
      <c r="B2700" s="10" t="s">
        <v>536</v>
      </c>
      <c r="C2700" s="17" t="s">
        <v>2213</v>
      </c>
      <c r="D2700" s="97"/>
      <c r="E2700" s="13"/>
      <c r="F2700" s="14"/>
      <c r="G2700" s="14"/>
      <c r="H2700" s="14"/>
      <c r="I2700" s="35"/>
    </row>
    <row r="2701" spans="1:9" x14ac:dyDescent="0.25">
      <c r="A2701" s="13">
        <f>IF(E2701&gt;" ",COUNTA($E$2550:E2701),"")</f>
        <v>118</v>
      </c>
      <c r="B2701" s="10" t="s">
        <v>537</v>
      </c>
      <c r="C2701" s="17" t="s">
        <v>2214</v>
      </c>
      <c r="D2701" s="97" t="s">
        <v>4420</v>
      </c>
      <c r="E2701" s="13" t="s">
        <v>2995</v>
      </c>
      <c r="F2701" s="14">
        <v>25</v>
      </c>
      <c r="G2701" s="14">
        <v>25</v>
      </c>
      <c r="H2701" s="14">
        <v>25</v>
      </c>
      <c r="I2701" s="35"/>
    </row>
    <row r="2702" spans="1:9" x14ac:dyDescent="0.25">
      <c r="A2702" s="13">
        <f>IF(E2702&gt;" ",COUNTA($E$2550:E2702),"")</f>
        <v>119</v>
      </c>
      <c r="B2702" s="10" t="s">
        <v>538</v>
      </c>
      <c r="C2702" s="17" t="s">
        <v>2215</v>
      </c>
      <c r="D2702" s="97" t="s">
        <v>4420</v>
      </c>
      <c r="E2702" s="13" t="s">
        <v>2995</v>
      </c>
      <c r="F2702" s="14">
        <v>15</v>
      </c>
      <c r="G2702" s="14">
        <v>15</v>
      </c>
      <c r="H2702" s="14">
        <v>15</v>
      </c>
      <c r="I2702" s="35"/>
    </row>
    <row r="2703" spans="1:9" x14ac:dyDescent="0.25">
      <c r="A2703" s="13" t="str">
        <f>IF(E2703&gt;" ",COUNTA($E$2550:E2703),"")</f>
        <v/>
      </c>
      <c r="B2703" s="10" t="s">
        <v>539</v>
      </c>
      <c r="C2703" s="17" t="s">
        <v>2216</v>
      </c>
      <c r="D2703" s="97"/>
      <c r="E2703" s="13"/>
      <c r="F2703" s="14"/>
      <c r="G2703" s="14"/>
      <c r="H2703" s="14"/>
      <c r="I2703" s="35"/>
    </row>
    <row r="2704" spans="1:9" x14ac:dyDescent="0.25">
      <c r="A2704" s="13">
        <f>IF(E2704&gt;" ",COUNTA($E$2550:E2704),"")</f>
        <v>120</v>
      </c>
      <c r="B2704" s="10" t="s">
        <v>540</v>
      </c>
      <c r="C2704" s="15" t="s">
        <v>2217</v>
      </c>
      <c r="D2704" s="96" t="s">
        <v>4420</v>
      </c>
      <c r="E2704" s="13" t="s">
        <v>2995</v>
      </c>
      <c r="F2704" s="14">
        <v>100</v>
      </c>
      <c r="G2704" s="14">
        <v>100</v>
      </c>
      <c r="H2704" s="14">
        <v>100</v>
      </c>
      <c r="I2704" s="35"/>
    </row>
    <row r="2705" spans="1:9" x14ac:dyDescent="0.25">
      <c r="A2705" s="13">
        <f>IF(E2705&gt;" ",COUNTA($E$2550:E2705),"")</f>
        <v>121</v>
      </c>
      <c r="B2705" s="10" t="s">
        <v>541</v>
      </c>
      <c r="C2705" s="15" t="s">
        <v>2218</v>
      </c>
      <c r="D2705" s="96" t="s">
        <v>4420</v>
      </c>
      <c r="E2705" s="13" t="s">
        <v>2995</v>
      </c>
      <c r="F2705" s="14">
        <v>150</v>
      </c>
      <c r="G2705" s="14">
        <v>150</v>
      </c>
      <c r="H2705" s="14">
        <v>150</v>
      </c>
      <c r="I2705" s="35"/>
    </row>
    <row r="2706" spans="1:9" x14ac:dyDescent="0.25">
      <c r="A2706" s="13">
        <f>IF(E2706&gt;" ",COUNTA($E$2550:E2706),"")</f>
        <v>122</v>
      </c>
      <c r="B2706" s="10" t="s">
        <v>542</v>
      </c>
      <c r="C2706" s="17" t="s">
        <v>1412</v>
      </c>
      <c r="D2706" s="97" t="s">
        <v>4420</v>
      </c>
      <c r="E2706" s="13" t="s">
        <v>2995</v>
      </c>
      <c r="F2706" s="14">
        <v>50</v>
      </c>
      <c r="G2706" s="14">
        <v>50</v>
      </c>
      <c r="H2706" s="14">
        <v>50</v>
      </c>
      <c r="I2706" s="35"/>
    </row>
    <row r="2707" spans="1:9" x14ac:dyDescent="0.25">
      <c r="A2707" s="13" t="str">
        <f>IF(E2707&gt;" ",COUNTA($E$2550:E2707),"")</f>
        <v/>
      </c>
      <c r="B2707" s="10" t="s">
        <v>543</v>
      </c>
      <c r="C2707" s="17" t="s">
        <v>2219</v>
      </c>
      <c r="D2707" s="97"/>
      <c r="E2707" s="13"/>
      <c r="F2707" s="14"/>
      <c r="G2707" s="14"/>
      <c r="H2707" s="14"/>
      <c r="I2707" s="35"/>
    </row>
    <row r="2708" spans="1:9" x14ac:dyDescent="0.25">
      <c r="A2708" s="13">
        <f>IF(E2708&gt;" ",COUNTA($E$2550:E2708),"")</f>
        <v>123</v>
      </c>
      <c r="B2708" s="10" t="s">
        <v>544</v>
      </c>
      <c r="C2708" s="17" t="s">
        <v>1411</v>
      </c>
      <c r="D2708" s="97" t="s">
        <v>4420</v>
      </c>
      <c r="E2708" s="13" t="s">
        <v>2995</v>
      </c>
      <c r="F2708" s="14">
        <v>200</v>
      </c>
      <c r="G2708" s="14">
        <v>200</v>
      </c>
      <c r="H2708" s="14">
        <v>200</v>
      </c>
      <c r="I2708" s="35"/>
    </row>
    <row r="2709" spans="1:9" x14ac:dyDescent="0.25">
      <c r="A2709" s="13">
        <f>IF(E2709&gt;" ",COUNTA($E$2550:E2709),"")</f>
        <v>124</v>
      </c>
      <c r="B2709" s="10" t="s">
        <v>545</v>
      </c>
      <c r="C2709" s="17" t="s">
        <v>1412</v>
      </c>
      <c r="D2709" s="97" t="s">
        <v>4420</v>
      </c>
      <c r="E2709" s="13" t="s">
        <v>2995</v>
      </c>
      <c r="F2709" s="14">
        <v>100</v>
      </c>
      <c r="G2709" s="14">
        <v>100</v>
      </c>
      <c r="H2709" s="14">
        <v>100</v>
      </c>
      <c r="I2709" s="35"/>
    </row>
    <row r="2710" spans="1:9" x14ac:dyDescent="0.25">
      <c r="A2710" s="13" t="str">
        <f>IF(E2710&gt;" ",COUNTA($E$2550:E2710),"")</f>
        <v/>
      </c>
      <c r="B2710" s="3" t="s">
        <v>546</v>
      </c>
      <c r="C2710" s="29" t="s">
        <v>2221</v>
      </c>
      <c r="D2710" s="97"/>
      <c r="E2710" s="13"/>
      <c r="F2710" s="14"/>
      <c r="G2710" s="14"/>
      <c r="H2710" s="14"/>
      <c r="I2710" s="35"/>
    </row>
    <row r="2711" spans="1:9" x14ac:dyDescent="0.25">
      <c r="A2711" s="13">
        <f>IF(E2711&gt;" ",COUNTA($E$2550:E2711),"")</f>
        <v>125</v>
      </c>
      <c r="B2711" s="10" t="s">
        <v>547</v>
      </c>
      <c r="C2711" s="15" t="s">
        <v>2211</v>
      </c>
      <c r="D2711" s="96" t="s">
        <v>4420</v>
      </c>
      <c r="E2711" s="13" t="s">
        <v>2995</v>
      </c>
      <c r="F2711" s="14">
        <v>500</v>
      </c>
      <c r="G2711" s="14">
        <v>500</v>
      </c>
      <c r="H2711" s="14">
        <v>500</v>
      </c>
      <c r="I2711" s="35"/>
    </row>
    <row r="2712" spans="1:9" x14ac:dyDescent="0.25">
      <c r="A2712" s="13">
        <f>IF(E2712&gt;" ",COUNTA($E$2550:E2712),"")</f>
        <v>126</v>
      </c>
      <c r="B2712" s="10" t="s">
        <v>548</v>
      </c>
      <c r="C2712" s="15" t="s">
        <v>2220</v>
      </c>
      <c r="D2712" s="96" t="s">
        <v>4420</v>
      </c>
      <c r="E2712" s="13" t="s">
        <v>2995</v>
      </c>
      <c r="F2712" s="14">
        <v>300</v>
      </c>
      <c r="G2712" s="14">
        <v>300</v>
      </c>
      <c r="H2712" s="14">
        <v>300</v>
      </c>
      <c r="I2712" s="35"/>
    </row>
    <row r="2713" spans="1:9" x14ac:dyDescent="0.25">
      <c r="A2713" s="13" t="str">
        <f>IF(E2713&gt;" ",COUNTA($E$2550:E2713),"")</f>
        <v/>
      </c>
      <c r="B2713" s="3" t="s">
        <v>549</v>
      </c>
      <c r="C2713" s="29" t="s">
        <v>578</v>
      </c>
      <c r="D2713" s="97"/>
      <c r="E2713" s="13"/>
      <c r="F2713" s="14"/>
      <c r="G2713" s="14"/>
      <c r="H2713" s="14"/>
      <c r="I2713" s="35"/>
    </row>
    <row r="2714" spans="1:9" x14ac:dyDescent="0.25">
      <c r="A2714" s="13">
        <f>IF(E2714&gt;" ",COUNTA($E$2550:E2714),"")</f>
        <v>127</v>
      </c>
      <c r="B2714" s="10" t="s">
        <v>550</v>
      </c>
      <c r="C2714" s="15" t="s">
        <v>2211</v>
      </c>
      <c r="D2714" s="96" t="s">
        <v>4420</v>
      </c>
      <c r="E2714" s="13" t="s">
        <v>2995</v>
      </c>
      <c r="F2714" s="14">
        <v>200</v>
      </c>
      <c r="G2714" s="14">
        <v>200</v>
      </c>
      <c r="H2714" s="14">
        <v>200</v>
      </c>
      <c r="I2714" s="35"/>
    </row>
    <row r="2715" spans="1:9" x14ac:dyDescent="0.25">
      <c r="A2715" s="13">
        <f>IF(E2715&gt;" ",COUNTA($E$2550:E2715),"")</f>
        <v>128</v>
      </c>
      <c r="B2715" s="10" t="s">
        <v>551</v>
      </c>
      <c r="C2715" s="15" t="s">
        <v>2220</v>
      </c>
      <c r="D2715" s="96" t="s">
        <v>4420</v>
      </c>
      <c r="E2715" s="13" t="s">
        <v>2995</v>
      </c>
      <c r="F2715" s="14">
        <v>150</v>
      </c>
      <c r="G2715" s="14">
        <v>150</v>
      </c>
      <c r="H2715" s="14">
        <v>150</v>
      </c>
      <c r="I2715" s="35"/>
    </row>
    <row r="2716" spans="1:9" x14ac:dyDescent="0.25">
      <c r="A2716" s="13">
        <f>IF(E2716&gt;" ",COUNTA($E$2550:E2716),"")</f>
        <v>129</v>
      </c>
      <c r="B2716" s="10" t="s">
        <v>552</v>
      </c>
      <c r="C2716" s="15" t="s">
        <v>2222</v>
      </c>
      <c r="D2716" s="96" t="s">
        <v>4420</v>
      </c>
      <c r="E2716" s="13" t="s">
        <v>2994</v>
      </c>
      <c r="F2716" s="14">
        <v>20</v>
      </c>
      <c r="G2716" s="14">
        <v>20</v>
      </c>
      <c r="H2716" s="14">
        <v>20</v>
      </c>
      <c r="I2716" s="35"/>
    </row>
    <row r="2717" spans="1:9" x14ac:dyDescent="0.25">
      <c r="A2717" s="13">
        <f>IF(E2717&gt;" ",COUNTA($E$2550:E2717),"")</f>
        <v>130</v>
      </c>
      <c r="B2717" s="10" t="s">
        <v>553</v>
      </c>
      <c r="C2717" s="17" t="s">
        <v>2223</v>
      </c>
      <c r="D2717" s="97" t="s">
        <v>4420</v>
      </c>
      <c r="E2717" s="13" t="s">
        <v>2995</v>
      </c>
      <c r="F2717" s="14">
        <v>90</v>
      </c>
      <c r="G2717" s="14">
        <v>90</v>
      </c>
      <c r="H2717" s="14">
        <v>90</v>
      </c>
      <c r="I2717" s="35"/>
    </row>
    <row r="2718" spans="1:9" x14ac:dyDescent="0.25">
      <c r="A2718" s="13">
        <f>IF(E2718&gt;" ",COUNTA($E$2550:E2718),"")</f>
        <v>131</v>
      </c>
      <c r="B2718" s="10" t="s">
        <v>554</v>
      </c>
      <c r="C2718" s="17" t="s">
        <v>2224</v>
      </c>
      <c r="D2718" s="97" t="s">
        <v>4420</v>
      </c>
      <c r="E2718" s="13" t="s">
        <v>2995</v>
      </c>
      <c r="F2718" s="14">
        <v>180</v>
      </c>
      <c r="G2718" s="14">
        <v>180</v>
      </c>
      <c r="H2718" s="14">
        <v>180</v>
      </c>
      <c r="I2718" s="35"/>
    </row>
    <row r="2719" spans="1:9" x14ac:dyDescent="0.25">
      <c r="A2719" s="13">
        <f>IF(E2719&gt;" ",COUNTA($E$2550:E2719),"")</f>
        <v>132</v>
      </c>
      <c r="B2719" s="10" t="s">
        <v>555</v>
      </c>
      <c r="C2719" s="17" t="s">
        <v>2225</v>
      </c>
      <c r="D2719" s="97" t="s">
        <v>4420</v>
      </c>
      <c r="E2719" s="13" t="s">
        <v>2995</v>
      </c>
      <c r="F2719" s="14">
        <v>7500</v>
      </c>
      <c r="G2719" s="14">
        <v>7500</v>
      </c>
      <c r="H2719" s="14">
        <v>7500</v>
      </c>
      <c r="I2719" s="35"/>
    </row>
    <row r="2720" spans="1:9" x14ac:dyDescent="0.25">
      <c r="A2720" s="13">
        <f>IF(E2720&gt;" ",COUNTA($E$2550:E2720),"")</f>
        <v>133</v>
      </c>
      <c r="B2720" s="10" t="s">
        <v>556</v>
      </c>
      <c r="C2720" s="17" t="s">
        <v>2226</v>
      </c>
      <c r="D2720" s="97" t="s">
        <v>4420</v>
      </c>
      <c r="E2720" s="13" t="s">
        <v>2995</v>
      </c>
      <c r="F2720" s="14">
        <v>1500</v>
      </c>
      <c r="G2720" s="14">
        <v>1500</v>
      </c>
      <c r="H2720" s="14">
        <v>1500</v>
      </c>
      <c r="I2720" s="35"/>
    </row>
    <row r="2721" spans="1:9" x14ac:dyDescent="0.25">
      <c r="A2721" s="73" t="str">
        <f>IF(E2721&gt;" ",COUNTA($E$2550:E2721),"")</f>
        <v/>
      </c>
      <c r="B2721" s="74" t="s">
        <v>2655</v>
      </c>
      <c r="C2721" s="80" t="s">
        <v>579</v>
      </c>
      <c r="D2721" s="116" t="s">
        <v>2655</v>
      </c>
      <c r="E2721" s="76"/>
      <c r="F2721" s="77"/>
      <c r="G2721" s="78"/>
      <c r="H2721" s="77"/>
      <c r="I2721" s="79"/>
    </row>
    <row r="2722" spans="1:9" x14ac:dyDescent="0.25">
      <c r="A2722" s="13">
        <f>IF(E2722&gt;" ",COUNTA($E$2550:E2722),"")</f>
        <v>134</v>
      </c>
      <c r="B2722" s="10" t="s">
        <v>557</v>
      </c>
      <c r="C2722" s="17" t="s">
        <v>3036</v>
      </c>
      <c r="D2722" s="97" t="s">
        <v>4478</v>
      </c>
      <c r="E2722" s="13" t="s">
        <v>364</v>
      </c>
      <c r="F2722" s="14">
        <v>30.9</v>
      </c>
      <c r="G2722" s="14">
        <v>30</v>
      </c>
      <c r="H2722" s="14">
        <v>28.5</v>
      </c>
      <c r="I2722" s="35"/>
    </row>
    <row r="2723" spans="1:9" x14ac:dyDescent="0.25">
      <c r="A2723" s="13">
        <f>IF(E2723&gt;" ",COUNTA($E$2550:E2723),"")</f>
        <v>135</v>
      </c>
      <c r="B2723" s="10" t="s">
        <v>558</v>
      </c>
      <c r="C2723" s="17" t="s">
        <v>3037</v>
      </c>
      <c r="D2723" s="97" t="s">
        <v>4304</v>
      </c>
      <c r="E2723" s="13" t="s">
        <v>581</v>
      </c>
      <c r="F2723" s="14">
        <v>108</v>
      </c>
      <c r="G2723" s="14">
        <v>105</v>
      </c>
      <c r="H2723" s="14">
        <v>100</v>
      </c>
      <c r="I2723" s="35"/>
    </row>
    <row r="2724" spans="1:9" x14ac:dyDescent="0.25">
      <c r="A2724" s="13">
        <f>IF(E2724&gt;" ",COUNTA($E$2550:E2724),"")</f>
        <v>136</v>
      </c>
      <c r="B2724" s="10" t="s">
        <v>559</v>
      </c>
      <c r="C2724" s="17" t="s">
        <v>3038</v>
      </c>
      <c r="D2724" s="97" t="s">
        <v>4304</v>
      </c>
      <c r="E2724" s="13" t="s">
        <v>581</v>
      </c>
      <c r="F2724" s="14">
        <v>134</v>
      </c>
      <c r="G2724" s="14">
        <v>130</v>
      </c>
      <c r="H2724" s="14">
        <v>124</v>
      </c>
      <c r="I2724" s="35"/>
    </row>
    <row r="2725" spans="1:9" x14ac:dyDescent="0.25">
      <c r="A2725" s="13">
        <f>IF(E2725&gt;" ",COUNTA($E$2550:E2725),"")</f>
        <v>137</v>
      </c>
      <c r="B2725" s="10" t="s">
        <v>560</v>
      </c>
      <c r="C2725" s="17" t="s">
        <v>3039</v>
      </c>
      <c r="D2725" s="97" t="s">
        <v>4316</v>
      </c>
      <c r="E2725" s="13" t="s">
        <v>2993</v>
      </c>
      <c r="F2725" s="14">
        <v>1.03</v>
      </c>
      <c r="G2725" s="14">
        <v>1</v>
      </c>
      <c r="H2725" s="14">
        <v>0.95</v>
      </c>
      <c r="I2725" s="35"/>
    </row>
    <row r="2726" spans="1:9" x14ac:dyDescent="0.25">
      <c r="A2726" s="13" t="str">
        <f>IF(E2726&gt;" ",COUNTA($E$2550:E2726),"")</f>
        <v/>
      </c>
      <c r="B2726" s="10" t="s">
        <v>561</v>
      </c>
      <c r="C2726" s="17" t="s">
        <v>3040</v>
      </c>
      <c r="D2726" s="97"/>
      <c r="E2726" s="13"/>
      <c r="F2726" s="14"/>
      <c r="G2726" s="14"/>
      <c r="H2726" s="14"/>
      <c r="I2726" s="35"/>
    </row>
    <row r="2727" spans="1:9" x14ac:dyDescent="0.25">
      <c r="A2727" s="13">
        <f>IF(E2727&gt;" ",COUNTA($E$2550:E2727),"")</f>
        <v>138</v>
      </c>
      <c r="B2727" s="10" t="s">
        <v>562</v>
      </c>
      <c r="C2727" s="17" t="s">
        <v>3041</v>
      </c>
      <c r="D2727" s="97" t="s">
        <v>4305</v>
      </c>
      <c r="E2727" s="13" t="s">
        <v>227</v>
      </c>
      <c r="F2727" s="14">
        <v>88</v>
      </c>
      <c r="G2727" s="14">
        <v>85</v>
      </c>
      <c r="H2727" s="14">
        <v>81</v>
      </c>
      <c r="I2727" s="35"/>
    </row>
    <row r="2728" spans="1:9" x14ac:dyDescent="0.25">
      <c r="A2728" s="13">
        <f>IF(E2728&gt;" ",COUNTA($E$2550:E2728),"")</f>
        <v>139</v>
      </c>
      <c r="B2728" s="10" t="s">
        <v>563</v>
      </c>
      <c r="C2728" s="17" t="s">
        <v>3042</v>
      </c>
      <c r="D2728" s="97" t="s">
        <v>4305</v>
      </c>
      <c r="E2728" s="13" t="s">
        <v>227</v>
      </c>
      <c r="F2728" s="14">
        <v>93</v>
      </c>
      <c r="G2728" s="14">
        <v>90</v>
      </c>
      <c r="H2728" s="14">
        <v>86</v>
      </c>
      <c r="I2728" s="35"/>
    </row>
    <row r="2729" spans="1:9" x14ac:dyDescent="0.25">
      <c r="A2729" s="73" t="str">
        <f>IF(E2729&gt;" ",COUNTA($E$2550:E2729),"")</f>
        <v/>
      </c>
      <c r="B2729" s="74" t="s">
        <v>2655</v>
      </c>
      <c r="C2729" s="80" t="s">
        <v>3043</v>
      </c>
      <c r="D2729" s="116"/>
      <c r="E2729" s="76"/>
      <c r="F2729" s="77"/>
      <c r="G2729" s="78"/>
      <c r="H2729" s="77"/>
      <c r="I2729" s="79"/>
    </row>
    <row r="2730" spans="1:9" x14ac:dyDescent="0.25">
      <c r="A2730" s="13">
        <f>IF(E2730&gt;" ",COUNTA($E$2550:E2730),"")</f>
        <v>140</v>
      </c>
      <c r="B2730" s="10" t="s">
        <v>564</v>
      </c>
      <c r="C2730" s="17" t="s">
        <v>3044</v>
      </c>
      <c r="D2730" s="97" t="s">
        <v>4316</v>
      </c>
      <c r="E2730" s="13" t="s">
        <v>2993</v>
      </c>
      <c r="F2730" s="14">
        <v>4.3</v>
      </c>
      <c r="G2730" s="14">
        <v>4.2</v>
      </c>
      <c r="H2730" s="14">
        <v>4</v>
      </c>
      <c r="I2730" s="35"/>
    </row>
    <row r="2731" spans="1:9" x14ac:dyDescent="0.25">
      <c r="A2731" s="13">
        <f>IF(E2731&gt;" ",COUNTA($E$2550:E2731),"")</f>
        <v>141</v>
      </c>
      <c r="B2731" s="10" t="s">
        <v>565</v>
      </c>
      <c r="C2731" s="17" t="s">
        <v>3045</v>
      </c>
      <c r="D2731" s="97" t="s">
        <v>4403</v>
      </c>
      <c r="E2731" s="13" t="s">
        <v>809</v>
      </c>
      <c r="F2731" s="13" t="s">
        <v>809</v>
      </c>
      <c r="G2731" s="13" t="s">
        <v>809</v>
      </c>
      <c r="H2731" s="13" t="s">
        <v>809</v>
      </c>
      <c r="I2731" s="35"/>
    </row>
    <row r="2732" spans="1:9" x14ac:dyDescent="0.25">
      <c r="A2732" s="73" t="str">
        <f>IF(E2732&gt;" ",COUNTA($E$2550:E2732),"")</f>
        <v/>
      </c>
      <c r="B2732" s="74" t="s">
        <v>2655</v>
      </c>
      <c r="C2732" s="80" t="s">
        <v>3046</v>
      </c>
      <c r="D2732" s="116" t="s">
        <v>2655</v>
      </c>
      <c r="E2732" s="76"/>
      <c r="F2732" s="77"/>
      <c r="G2732" s="78"/>
      <c r="H2732" s="77"/>
      <c r="I2732" s="79"/>
    </row>
    <row r="2733" spans="1:9" x14ac:dyDescent="0.25">
      <c r="A2733" s="13" t="str">
        <f>IF(E2733&gt;" ",COUNTA($E$2550:E2733),"")</f>
        <v/>
      </c>
      <c r="B2733" s="10" t="s">
        <v>566</v>
      </c>
      <c r="C2733" s="17" t="s">
        <v>3047</v>
      </c>
      <c r="D2733" s="97"/>
      <c r="E2733" s="13"/>
      <c r="F2733" s="14"/>
      <c r="G2733" s="14"/>
      <c r="H2733" s="14"/>
      <c r="I2733" s="35"/>
    </row>
    <row r="2734" spans="1:9" x14ac:dyDescent="0.25">
      <c r="A2734" s="13">
        <f>IF(E2734&gt;" ",COUNTA($E$2550:E2734),"")</f>
        <v>142</v>
      </c>
      <c r="B2734" s="10" t="s">
        <v>567</v>
      </c>
      <c r="C2734" s="17" t="s">
        <v>1601</v>
      </c>
      <c r="D2734" s="97" t="s">
        <v>4333</v>
      </c>
      <c r="E2734" s="13" t="s">
        <v>2993</v>
      </c>
      <c r="F2734" s="14">
        <v>4.3</v>
      </c>
      <c r="G2734" s="14">
        <v>4.2</v>
      </c>
      <c r="H2734" s="14">
        <v>4</v>
      </c>
      <c r="I2734" s="35"/>
    </row>
    <row r="2735" spans="1:9" x14ac:dyDescent="0.25">
      <c r="A2735" s="13">
        <f>IF(E2735&gt;" ",COUNTA($E$2550:E2735),"")</f>
        <v>143</v>
      </c>
      <c r="B2735" s="10" t="s">
        <v>568</v>
      </c>
      <c r="C2735" s="17" t="s">
        <v>1602</v>
      </c>
      <c r="D2735" s="97" t="s">
        <v>4333</v>
      </c>
      <c r="E2735" s="13" t="s">
        <v>2993</v>
      </c>
      <c r="F2735" s="14">
        <v>4.4000000000000004</v>
      </c>
      <c r="G2735" s="14">
        <v>4.3</v>
      </c>
      <c r="H2735" s="14">
        <v>4.0999999999999996</v>
      </c>
      <c r="I2735" s="35"/>
    </row>
    <row r="2736" spans="1:9" ht="25.5" x14ac:dyDescent="0.25">
      <c r="A2736" s="13">
        <f>IF(E2736&gt;" ",COUNTA($E$2550:E2736),"")</f>
        <v>144</v>
      </c>
      <c r="B2736" s="10" t="s">
        <v>569</v>
      </c>
      <c r="C2736" s="17" t="s">
        <v>1603</v>
      </c>
      <c r="D2736" s="97" t="s">
        <v>4333</v>
      </c>
      <c r="E2736" s="13" t="s">
        <v>2993</v>
      </c>
      <c r="F2736" s="14">
        <v>5.9</v>
      </c>
      <c r="G2736" s="14">
        <v>5.7</v>
      </c>
      <c r="H2736" s="14">
        <v>5.4</v>
      </c>
      <c r="I2736" s="35"/>
    </row>
    <row r="2737" spans="1:9" ht="25.5" x14ac:dyDescent="0.25">
      <c r="A2737" s="13">
        <f>IF(E2737&gt;" ",COUNTA($E$2550:E2737),"")</f>
        <v>145</v>
      </c>
      <c r="B2737" s="10" t="s">
        <v>570</v>
      </c>
      <c r="C2737" s="17" t="s">
        <v>1604</v>
      </c>
      <c r="D2737" s="97" t="s">
        <v>4333</v>
      </c>
      <c r="E2737" s="13" t="s">
        <v>2993</v>
      </c>
      <c r="F2737" s="14">
        <v>6.1</v>
      </c>
      <c r="G2737" s="14">
        <v>5.9</v>
      </c>
      <c r="H2737" s="14">
        <v>5.6</v>
      </c>
      <c r="I2737" s="35"/>
    </row>
    <row r="2738" spans="1:9" x14ac:dyDescent="0.25">
      <c r="A2738" s="13" t="str">
        <f>IF(E2738&gt;" ",COUNTA($E$2550:E2738),"")</f>
        <v/>
      </c>
      <c r="B2738" s="10" t="s">
        <v>571</v>
      </c>
      <c r="C2738" s="17" t="s">
        <v>1605</v>
      </c>
      <c r="D2738" s="97"/>
      <c r="E2738" s="13"/>
      <c r="F2738" s="14"/>
      <c r="G2738" s="14"/>
      <c r="H2738" s="14"/>
      <c r="I2738" s="35"/>
    </row>
    <row r="2739" spans="1:9" x14ac:dyDescent="0.25">
      <c r="A2739" s="13">
        <f>IF(E2739&gt;" ",COUNTA($E$2550:E2739),"")</f>
        <v>146</v>
      </c>
      <c r="B2739" s="10" t="s">
        <v>572</v>
      </c>
      <c r="C2739" s="17" t="s">
        <v>1601</v>
      </c>
      <c r="D2739" s="97" t="s">
        <v>4333</v>
      </c>
      <c r="E2739" s="13" t="s">
        <v>2993</v>
      </c>
      <c r="F2739" s="14">
        <v>9.1999999999999993</v>
      </c>
      <c r="G2739" s="14">
        <v>8.9</v>
      </c>
      <c r="H2739" s="14">
        <v>8.5</v>
      </c>
      <c r="I2739" s="35"/>
    </row>
    <row r="2740" spans="1:9" x14ac:dyDescent="0.25">
      <c r="A2740" s="13">
        <f>IF(E2740&gt;" ",COUNTA($E$2550:E2740),"")</f>
        <v>147</v>
      </c>
      <c r="B2740" s="10" t="s">
        <v>573</v>
      </c>
      <c r="C2740" s="17" t="s">
        <v>1602</v>
      </c>
      <c r="D2740" s="97" t="s">
        <v>4333</v>
      </c>
      <c r="E2740" s="13" t="s">
        <v>2993</v>
      </c>
      <c r="F2740" s="14">
        <v>9.8000000000000007</v>
      </c>
      <c r="G2740" s="14">
        <v>9.5</v>
      </c>
      <c r="H2740" s="14">
        <v>9</v>
      </c>
      <c r="I2740" s="35"/>
    </row>
    <row r="2741" spans="1:9" ht="25.5" x14ac:dyDescent="0.25">
      <c r="A2741" s="13">
        <f>IF(E2741&gt;" ",COUNTA($E$2550:E2741),"")</f>
        <v>148</v>
      </c>
      <c r="B2741" s="10" t="s">
        <v>574</v>
      </c>
      <c r="C2741" s="17" t="s">
        <v>1606</v>
      </c>
      <c r="D2741" s="97" t="s">
        <v>4333</v>
      </c>
      <c r="E2741" s="13" t="s">
        <v>2993</v>
      </c>
      <c r="F2741" s="14">
        <v>12.5</v>
      </c>
      <c r="G2741" s="14">
        <v>12.1</v>
      </c>
      <c r="H2741" s="14">
        <v>11.5</v>
      </c>
      <c r="I2741" s="35"/>
    </row>
    <row r="2742" spans="1:9" ht="25.5" x14ac:dyDescent="0.25">
      <c r="A2742" s="58">
        <f>IF(E2742&gt;" ",COUNTA($E$2550:E2742),"")</f>
        <v>149</v>
      </c>
      <c r="B2742" s="59" t="s">
        <v>575</v>
      </c>
      <c r="C2742" s="60" t="s">
        <v>1604</v>
      </c>
      <c r="D2742" s="117" t="s">
        <v>4333</v>
      </c>
      <c r="E2742" s="58" t="s">
        <v>2993</v>
      </c>
      <c r="F2742" s="61">
        <v>13</v>
      </c>
      <c r="G2742" s="61">
        <v>12.6</v>
      </c>
      <c r="H2742" s="61">
        <v>12</v>
      </c>
      <c r="I2742" s="62"/>
    </row>
  </sheetData>
  <customSheetViews>
    <customSheetView guid="{1AD0E1E6-5DE7-405A-AEB1-13EFFF6709BD}" scale="78" fitToPage="1" hiddenColumns="1">
      <pane xSplit="2" ySplit="1" topLeftCell="C190" activePane="bottomRight" state="frozen"/>
      <selection pane="bottomRight" activeCell="C1" sqref="C1"/>
      <pageMargins left="0.6692913385826772" right="0.23622047244094491" top="0.71" bottom="0.62992125984251968" header="0.47" footer="0.31496062992125984"/>
      <printOptions horizontalCentered="1"/>
      <pageSetup paperSize="8" scale="56" fitToHeight="0" pageOrder="overThenDown" orientation="landscape" horizontalDpi="300" verticalDpi="300" r:id="rId1"/>
      <headerFooter alignWithMargins="0">
        <oddFooter>&amp;LΤΙΜΕΣ ΝΕΤ ΥΔΡ (πρόταση 23-09-12)&amp;C&amp;10  &amp;R&amp;P / &amp;N</oddFooter>
      </headerFooter>
    </customSheetView>
    <customSheetView guid="{B1AB8AE9-CF19-49D8-8A77-C8080C29BE16}" showPageBreaks="1" fitToPage="1" hiddenColumns="1">
      <pane xSplit="2" ySplit="1" topLeftCell="C2" activePane="bottomRight" state="frozen"/>
      <selection pane="bottomRight" activeCell="D7" sqref="D7"/>
      <pageMargins left="0.6692913385826772" right="0.23622047244094491" top="0.71" bottom="0.62992125984251968" header="0.47" footer="0.31496062992125984"/>
      <printOptions horizontalCentered="1"/>
      <pageSetup paperSize="8" scale="56" fitToHeight="0" pageOrder="overThenDown" orientation="landscape" horizontalDpi="300" verticalDpi="300" r:id="rId2"/>
      <headerFooter alignWithMargins="0">
        <oddFooter>&amp;LΤΙΜΕΣ ΝΕΤ ΥΔΡ (πρόταση 23-09-12)&amp;C&amp;10  &amp;R&amp;P / &amp;N</oddFooter>
      </headerFooter>
    </customSheetView>
    <customSheetView guid="{46944EEC-6B57-40CC-87FF-41D78864189C}" showPageBreaks="1" fitToPage="1" hiddenColumns="1" showRuler="0">
      <pane xSplit="2" ySplit="1" topLeftCell="C2" activePane="bottomRight" state="frozen"/>
      <selection pane="bottomRight" activeCell="P2" sqref="P2"/>
      <pageMargins left="0.6692913385826772" right="0.23622047244094491" top="0.71" bottom="0.62992125984251968" header="0.47" footer="0.31496062992125984"/>
      <printOptions horizontalCentered="1"/>
      <pageSetup paperSize="8" scale="40" fitToHeight="0" pageOrder="overThenDown" orientation="landscape" horizontalDpi="300" verticalDpi="300" r:id="rId3"/>
      <headerFooter alignWithMargins="0">
        <oddFooter>&amp;LΤΙΜΕΣ ΝΕΤ ΥΔΡ (πρόταση 23-09-12)&amp;C&amp;10  &amp;R&amp;P / &amp;N</oddFooter>
      </headerFooter>
    </customSheetView>
  </customSheetViews>
  <phoneticPr fontId="0" type="noConversion"/>
  <printOptions horizontalCentered="1"/>
  <pageMargins left="0.98425196850393704" right="0.35433070866141736" top="0.70866141732283472" bottom="0.62992125984251968" header="0.47244094488188981" footer="0.31496062992125984"/>
  <pageSetup paperSize="8" scale="62" fitToHeight="0" pageOrder="overThenDown" orientation="landscape" r:id="rId4"/>
  <headerFooter>
    <oddFooter xml:space="preserve">&amp;LΝΕΤ ΥΔΡ - ΕΚΔΟΣΗ 3.0&amp;C&amp;10  &amp;Rσελ.  &amp;P/&amp;N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"/>
  <sheetViews>
    <sheetView workbookViewId="0"/>
  </sheetViews>
  <sheetFormatPr defaultColWidth="12" defaultRowHeight="15" x14ac:dyDescent="0.25"/>
  <sheetData/>
  <customSheetViews>
    <customSheetView guid="{1AD0E1E6-5DE7-405A-AEB1-13EFFF6709BD}" state="hidden">
      <pageMargins left="0.70000000000000007" right="0.70000000000000007" top="1.0457000000000001" bottom="1.0457000000000001" header="0.75000000000000011" footer="0.75000000000000011"/>
      <pageSetup paperSize="0" fitToWidth="0" fitToHeight="0" pageOrder="overThenDown" orientation="portrait" horizontalDpi="0" verticalDpi="0" copies="0"/>
      <headerFooter alignWithMargins="0"/>
    </customSheetView>
    <customSheetView guid="{B1AB8AE9-CF19-49D8-8A77-C8080C29BE16}" state="hidden">
      <pageMargins left="0.70000000000000007" right="0.70000000000000007" top="1.0457000000000001" bottom="1.0457000000000001" header="0.75000000000000011" footer="0.75000000000000011"/>
      <pageSetup paperSize="0" fitToWidth="0" fitToHeight="0" pageOrder="overThenDown" orientation="portrait" horizontalDpi="0" verticalDpi="0" copies="0"/>
      <headerFooter alignWithMargins="0"/>
    </customSheetView>
    <customSheetView guid="{46944EEC-6B57-40CC-87FF-41D78864189C}" state="hidden" showRuler="0">
      <pageMargins left="0.70000000000000007" right="0.70000000000000007" top="1.0457000000000001" bottom="1.0457000000000001" header="0.75000000000000011" footer="0.75000000000000011"/>
      <pageSetup paperSize="0" fitToWidth="0" fitToHeight="0" pageOrder="overThenDown" orientation="portrait" horizontalDpi="0" verticalDpi="0" copies="0"/>
      <headerFooter alignWithMargins="0"/>
    </customSheetView>
  </customSheetViews>
  <phoneticPr fontId="0" type="noConversion"/>
  <pageMargins left="0.70000000000000007" right="0.70000000000000007" top="1.0457000000000001" bottom="1.0457000000000001" header="0.75000000000000011" footer="0.75000000000000011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"/>
  <sheetViews>
    <sheetView workbookViewId="0"/>
  </sheetViews>
  <sheetFormatPr defaultColWidth="12" defaultRowHeight="15" x14ac:dyDescent="0.25"/>
  <sheetData/>
  <customSheetViews>
    <customSheetView guid="{1AD0E1E6-5DE7-405A-AEB1-13EFFF6709BD}" state="hidden">
      <pageMargins left="0.70000000000000007" right="0.70000000000000007" top="1.0457000000000001" bottom="1.0457000000000001" header="0.75000000000000011" footer="0.75000000000000011"/>
      <pageSetup paperSize="0" fitToWidth="0" fitToHeight="0" pageOrder="overThenDown" orientation="portrait" horizontalDpi="0" verticalDpi="0" copies="0"/>
      <headerFooter alignWithMargins="0"/>
    </customSheetView>
    <customSheetView guid="{B1AB8AE9-CF19-49D8-8A77-C8080C29BE16}" state="hidden">
      <pageMargins left="0.70000000000000007" right="0.70000000000000007" top="1.0457000000000001" bottom="1.0457000000000001" header="0.75000000000000011" footer="0.75000000000000011"/>
      <pageSetup paperSize="0" fitToWidth="0" fitToHeight="0" pageOrder="overThenDown" orientation="portrait" horizontalDpi="0" verticalDpi="0" copies="0"/>
      <headerFooter alignWithMargins="0"/>
    </customSheetView>
    <customSheetView guid="{46944EEC-6B57-40CC-87FF-41D78864189C}" state="hidden" showRuler="0">
      <pageMargins left="0.70000000000000007" right="0.70000000000000007" top="1.0457000000000001" bottom="1.0457000000000001" header="0.75000000000000011" footer="0.75000000000000011"/>
      <pageSetup paperSize="0" fitToWidth="0" fitToHeight="0" pageOrder="overThenDown" orientation="portrait" horizontalDpi="0" verticalDpi="0" copies="0"/>
      <headerFooter alignWithMargins="0"/>
    </customSheetView>
  </customSheetViews>
  <phoneticPr fontId="0" type="noConversion"/>
  <pageMargins left="0.70000000000000007" right="0.70000000000000007" top="1.0457000000000001" bottom="1.0457000000000001" header="0.75000000000000011" footer="0.75000000000000011"/>
  <pageSetup paperSize="0" fitToWidth="0" fitToHeight="0" pageOrder="overThenDown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12" sqref="C12"/>
    </sheetView>
  </sheetViews>
  <sheetFormatPr defaultRowHeight="15" x14ac:dyDescent="0.25"/>
  <cols>
    <col min="3" max="3" width="26.5703125" customWidth="1"/>
    <col min="4" max="4" width="16.28515625" customWidth="1"/>
    <col min="5" max="5" width="15.7109375" customWidth="1"/>
    <col min="6" max="6" width="32.28515625" customWidth="1"/>
    <col min="7" max="7" width="13.42578125" customWidth="1"/>
  </cols>
  <sheetData>
    <row r="1" spans="1:8" ht="69.95" customHeight="1" x14ac:dyDescent="0.25">
      <c r="A1" s="1"/>
      <c r="B1" s="1"/>
      <c r="C1" s="112"/>
      <c r="D1" s="1"/>
      <c r="E1" s="2"/>
      <c r="F1" s="2"/>
      <c r="G1" s="2"/>
      <c r="H1" s="1"/>
    </row>
    <row r="2" spans="1:8" ht="69.95" customHeight="1" x14ac:dyDescent="0.25">
      <c r="A2" s="1"/>
      <c r="B2" s="1"/>
      <c r="C2" s="112"/>
      <c r="D2" s="1"/>
      <c r="E2" s="2"/>
      <c r="F2" s="2"/>
      <c r="G2" s="2"/>
      <c r="H2" s="1"/>
    </row>
    <row r="3" spans="1:8" ht="28.5" x14ac:dyDescent="0.25">
      <c r="A3" s="121"/>
      <c r="B3" s="130" t="s">
        <v>4480</v>
      </c>
      <c r="C3" s="131"/>
      <c r="D3" s="131"/>
      <c r="E3" s="131"/>
      <c r="F3" s="131"/>
      <c r="G3" s="122"/>
      <c r="H3" s="122"/>
    </row>
    <row r="4" spans="1:8" ht="23.25" x14ac:dyDescent="0.25">
      <c r="A4" s="121"/>
      <c r="B4" s="132" t="s">
        <v>4481</v>
      </c>
      <c r="C4" s="133"/>
      <c r="D4" s="133"/>
      <c r="E4" s="133"/>
      <c r="F4" s="133"/>
      <c r="G4" s="122"/>
      <c r="H4" s="122"/>
    </row>
    <row r="5" spans="1:8" ht="23.25" x14ac:dyDescent="0.25">
      <c r="A5" s="121"/>
      <c r="B5" s="132" t="s">
        <v>4482</v>
      </c>
      <c r="C5" s="133"/>
      <c r="D5" s="133"/>
      <c r="E5" s="133"/>
      <c r="F5" s="133"/>
      <c r="G5" s="122"/>
      <c r="H5" s="122"/>
    </row>
    <row r="6" spans="1:8" ht="23.25" x14ac:dyDescent="0.25">
      <c r="A6" s="121"/>
      <c r="B6" s="132" t="s">
        <v>4483</v>
      </c>
      <c r="C6" s="134"/>
      <c r="D6" s="134"/>
      <c r="E6" s="134"/>
      <c r="F6" s="134"/>
      <c r="G6" s="125"/>
      <c r="H6" s="125"/>
    </row>
    <row r="7" spans="1:8" ht="23.25" x14ac:dyDescent="0.25">
      <c r="A7" s="128"/>
      <c r="B7" s="129"/>
      <c r="C7" s="129"/>
      <c r="D7" s="129"/>
      <c r="E7" s="129"/>
      <c r="F7" s="129"/>
      <c r="G7" s="129"/>
      <c r="H7" s="129"/>
    </row>
    <row r="8" spans="1:8" x14ac:dyDescent="0.25">
      <c r="A8" s="1"/>
      <c r="B8" s="1"/>
      <c r="C8" s="1"/>
      <c r="D8" s="1"/>
      <c r="E8" s="1"/>
      <c r="F8" s="1"/>
      <c r="G8" s="1"/>
      <c r="H8" s="1"/>
    </row>
  </sheetData>
  <mergeCells count="5">
    <mergeCell ref="A7:H7"/>
    <mergeCell ref="B3:F3"/>
    <mergeCell ref="B4:F4"/>
    <mergeCell ref="B5:F5"/>
    <mergeCell ref="B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152</TotalTime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</vt:i4>
      </vt:variant>
    </vt:vector>
  </HeadingPairs>
  <TitlesOfParts>
    <vt:vector size="6" baseType="lpstr">
      <vt:lpstr>ΤΙΜΕΣ ΜΟΝΑΔOΣ</vt:lpstr>
      <vt:lpstr>Φύλλο2</vt:lpstr>
      <vt:lpstr>Φύλλο3</vt:lpstr>
      <vt:lpstr>LABEL</vt:lpstr>
      <vt:lpstr>'ΤΙΜΕΣ ΜΟΝΑΔOΣ'!_Toc449761057</vt:lpstr>
      <vt:lpstr>'ΤΙΜΕΣ ΜΟΝΑΔOΣ'!Print_Titles</vt:lpstr>
    </vt:vector>
  </TitlesOfParts>
  <Company>GGDE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ΝΕΤ ΥΔΡ V 3.0</dc:title>
  <cp:lastModifiedBy>user1-Jot</cp:lastModifiedBy>
  <cp:revision>35</cp:revision>
  <cp:lastPrinted>2013-01-31T12:39:44Z</cp:lastPrinted>
  <dcterms:created xsi:type="dcterms:W3CDTF">2006-10-17T12:06:23Z</dcterms:created>
  <dcterms:modified xsi:type="dcterms:W3CDTF">2013-02-05T08:39:07Z</dcterms:modified>
</cp:coreProperties>
</file>